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20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estmoravacz-my.sharepoint.com/personal/obchod_destmorava_cz/Documents/DEST Morava ONE Drive/2025/Nabídky/5 BD Vratěnín/Nabídka/"/>
    </mc:Choice>
  </mc:AlternateContent>
  <xr:revisionPtr revIDLastSave="33" documentId="13_ncr:1_{EB90F938-17DA-4ECD-B25A-D430B15ECF74}" xr6:coauthVersionLast="47" xr6:coauthVersionMax="47" xr10:uidLastSave="{F62ECC05-426B-E848-A299-A3E5B950FDC2}"/>
  <bookViews>
    <workbookView xWindow="0" yWindow="780" windowWidth="14400" windowHeight="20260" activeTab="1" xr2:uid="{BA615E2E-DA0A-4940-82E6-FA6E440990E8}"/>
  </bookViews>
  <sheets>
    <sheet name="Pokyny pro vyplnění" sheetId="11" r:id="rId1"/>
    <sheet name="Stavba" sheetId="1" r:id="rId2"/>
    <sheet name="VzorPolozky" sheetId="10" state="hidden" r:id="rId3"/>
    <sheet name="Rozpočet Pol" sheetId="12" r:id="rId4"/>
  </sheets>
  <externalReferences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CelkemDPHVypocet" localSheetId="1">Stavba!$H$40</definedName>
    <definedName name="CenaCelkem">Stavba!$G$29</definedName>
    <definedName name="CenaCelkemBezDPH">Stavba!$G$28</definedName>
    <definedName name="CenaCelkemVypocet" localSheetId="1">Stavba!$I$40</definedName>
    <definedName name="cisloobjektu">Stavba!$C$3</definedName>
    <definedName name="CisloRozpoctu">'[1]Krycí list'!$C$2</definedName>
    <definedName name="CisloStavby" localSheetId="1">Stavba!$C$2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Stavba!$D$13:$G$13</definedName>
    <definedName name="DPHSni">Stavba!$G$24</definedName>
    <definedName name="DPHZakl">Stavba!$G$26</definedName>
    <definedName name="dpsc" localSheetId="1">Stavba!$C$13</definedName>
    <definedName name="IČO" localSheetId="1">Stavba!$I$11</definedName>
    <definedName name="Mena">Stavba!$J$29</definedName>
    <definedName name="MistoStavby">Stavba!$D$4</definedName>
    <definedName name="nazevobjektu">Stavba!$D$3</definedName>
    <definedName name="NazevRozpoctu">'[1]Krycí list'!$D$2</definedName>
    <definedName name="NazevStavby" localSheetId="1">Stavba!$D$2</definedName>
    <definedName name="nazevstavby">'[1]Krycí list'!$C$7</definedName>
    <definedName name="NazevStavebnihoRozpoctu">Stavba!$E$4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'Rozpočet Pol'!$A$1:$U$55</definedName>
    <definedName name="_xlnm.Print_Area" localSheetId="1">Stavba!$A$1:$J$53</definedName>
    <definedName name="odic" localSheetId="1">Stavba!$I$6</definedName>
    <definedName name="oico" localSheetId="1">Stavba!$I$5</definedName>
    <definedName name="omisto" localSheetId="1">Stavba!$D$7</definedName>
    <definedName name="onazev" localSheetId="1">Stavba!$D$6</definedName>
    <definedName name="opsc" localSheetId="1">Stavba!$C$7</definedName>
    <definedName name="padresa">Stavba!$D$9</definedName>
    <definedName name="pdic">Stavba!$I$9</definedName>
    <definedName name="pico">Stavba!$I$8</definedName>
    <definedName name="pmisto">Stavba!$D$10</definedName>
    <definedName name="PocetMJ">#REF!</definedName>
    <definedName name="PoptavkaID">Stavba!$A$1</definedName>
    <definedName name="pPSC">Stavba!$C$10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Stavba!$F$40</definedName>
    <definedName name="ZakladDPHZakl">Stavba!$G$25</definedName>
    <definedName name="ZakladDPHZaklVypocet" localSheetId="1">Stavba!$G$40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8" i="12" l="1"/>
  <c r="F30" i="12" l="1"/>
  <c r="F26" i="12" l="1"/>
  <c r="AD45" i="12" l="1"/>
  <c r="G39" i="1" s="1"/>
  <c r="G40" i="1" s="1"/>
  <c r="G25" i="1" s="1"/>
  <c r="G26" i="1" s="1"/>
  <c r="BA43" i="12"/>
  <c r="BA41" i="12"/>
  <c r="BA39" i="12"/>
  <c r="BA37" i="12"/>
  <c r="BA35" i="12"/>
  <c r="BA33" i="12"/>
  <c r="BA23" i="12"/>
  <c r="BA21" i="12"/>
  <c r="BA19" i="12"/>
  <c r="BA17" i="12"/>
  <c r="BA15" i="12"/>
  <c r="BA14" i="12"/>
  <c r="BA12" i="12"/>
  <c r="BA10" i="12"/>
  <c r="G9" i="12"/>
  <c r="I9" i="12"/>
  <c r="K9" i="12"/>
  <c r="O9" i="12"/>
  <c r="Q9" i="12"/>
  <c r="U9" i="12"/>
  <c r="G11" i="12"/>
  <c r="M11" i="12" s="1"/>
  <c r="I11" i="12"/>
  <c r="K11" i="12"/>
  <c r="O11" i="12"/>
  <c r="Q11" i="12"/>
  <c r="U11" i="12"/>
  <c r="G13" i="12"/>
  <c r="M13" i="12" s="1"/>
  <c r="I13" i="12"/>
  <c r="K13" i="12"/>
  <c r="O13" i="12"/>
  <c r="Q13" i="12"/>
  <c r="U13" i="12"/>
  <c r="G16" i="12"/>
  <c r="M16" i="12" s="1"/>
  <c r="I16" i="12"/>
  <c r="K16" i="12"/>
  <c r="O16" i="12"/>
  <c r="Q16" i="12"/>
  <c r="U16" i="12"/>
  <c r="G18" i="12"/>
  <c r="M18" i="12" s="1"/>
  <c r="I18" i="12"/>
  <c r="K18" i="12"/>
  <c r="O18" i="12"/>
  <c r="Q18" i="12"/>
  <c r="U18" i="12"/>
  <c r="G20" i="12"/>
  <c r="M20" i="12" s="1"/>
  <c r="I20" i="12"/>
  <c r="K20" i="12"/>
  <c r="O20" i="12"/>
  <c r="Q20" i="12"/>
  <c r="U20" i="12"/>
  <c r="G22" i="12"/>
  <c r="M22" i="12" s="1"/>
  <c r="I22" i="12"/>
  <c r="K22" i="12"/>
  <c r="O22" i="12"/>
  <c r="Q22" i="12"/>
  <c r="U22" i="12"/>
  <c r="I25" i="12"/>
  <c r="K25" i="12"/>
  <c r="O25" i="12"/>
  <c r="Q25" i="12"/>
  <c r="U25" i="12"/>
  <c r="G26" i="12"/>
  <c r="M26" i="12" s="1"/>
  <c r="I26" i="12"/>
  <c r="K26" i="12"/>
  <c r="O26" i="12"/>
  <c r="Q26" i="12"/>
  <c r="U26" i="12"/>
  <c r="I27" i="12"/>
  <c r="K27" i="12"/>
  <c r="O27" i="12"/>
  <c r="Q27" i="12"/>
  <c r="U27" i="12"/>
  <c r="G28" i="12"/>
  <c r="M28" i="12" s="1"/>
  <c r="I28" i="12"/>
  <c r="K28" i="12"/>
  <c r="O28" i="12"/>
  <c r="Q28" i="12"/>
  <c r="U28" i="12"/>
  <c r="G30" i="12"/>
  <c r="M30" i="12" s="1"/>
  <c r="M29" i="12" s="1"/>
  <c r="I30" i="12"/>
  <c r="I29" i="12" s="1"/>
  <c r="K30" i="12"/>
  <c r="K29" i="12" s="1"/>
  <c r="O30" i="12"/>
  <c r="O29" i="12" s="1"/>
  <c r="Q30" i="12"/>
  <c r="Q29" i="12" s="1"/>
  <c r="U30" i="12"/>
  <c r="U29" i="12" s="1"/>
  <c r="G32" i="12"/>
  <c r="I32" i="12"/>
  <c r="K32" i="12"/>
  <c r="O32" i="12"/>
  <c r="Q32" i="12"/>
  <c r="U32" i="12"/>
  <c r="G34" i="12"/>
  <c r="M34" i="12" s="1"/>
  <c r="I34" i="12"/>
  <c r="K34" i="12"/>
  <c r="O34" i="12"/>
  <c r="Q34" i="12"/>
  <c r="U34" i="12"/>
  <c r="G36" i="12"/>
  <c r="M36" i="12" s="1"/>
  <c r="I36" i="12"/>
  <c r="K36" i="12"/>
  <c r="O36" i="12"/>
  <c r="Q36" i="12"/>
  <c r="U36" i="12"/>
  <c r="G38" i="12"/>
  <c r="M38" i="12" s="1"/>
  <c r="I38" i="12"/>
  <c r="K38" i="12"/>
  <c r="O38" i="12"/>
  <c r="Q38" i="12"/>
  <c r="U38" i="12"/>
  <c r="G40" i="12"/>
  <c r="M40" i="12" s="1"/>
  <c r="I40" i="12"/>
  <c r="K40" i="12"/>
  <c r="O40" i="12"/>
  <c r="Q40" i="12"/>
  <c r="U40" i="12"/>
  <c r="G42" i="12"/>
  <c r="M42" i="12" s="1"/>
  <c r="I42" i="12"/>
  <c r="K42" i="12"/>
  <c r="O42" i="12"/>
  <c r="Q42" i="12"/>
  <c r="U42" i="12"/>
  <c r="I20" i="1"/>
  <c r="I18" i="1"/>
  <c r="I17" i="1"/>
  <c r="AZ43" i="1"/>
  <c r="G27" i="1"/>
  <c r="J28" i="1"/>
  <c r="J26" i="1"/>
  <c r="G38" i="1"/>
  <c r="F38" i="1"/>
  <c r="J23" i="1"/>
  <c r="J24" i="1"/>
  <c r="J25" i="1"/>
  <c r="J27" i="1"/>
  <c r="E24" i="1"/>
  <c r="E26" i="1"/>
  <c r="U31" i="12" l="1"/>
  <c r="Q31" i="12"/>
  <c r="O31" i="12"/>
  <c r="K31" i="12"/>
  <c r="I31" i="12"/>
  <c r="U24" i="12"/>
  <c r="Q24" i="12"/>
  <c r="O24" i="12"/>
  <c r="K24" i="12"/>
  <c r="I24" i="12"/>
  <c r="U8" i="12"/>
  <c r="Q8" i="12"/>
  <c r="O8" i="12"/>
  <c r="K8" i="12"/>
  <c r="I8" i="12"/>
  <c r="G8" i="12"/>
  <c r="M32" i="12"/>
  <c r="M31" i="12" s="1"/>
  <c r="G31" i="12"/>
  <c r="I52" i="1" s="1"/>
  <c r="M9" i="12"/>
  <c r="M8" i="12" s="1"/>
  <c r="G29" i="12"/>
  <c r="I51" i="1" s="1"/>
  <c r="I49" i="1" l="1"/>
  <c r="I19" i="1" l="1"/>
  <c r="F27" i="12" l="1"/>
  <c r="G27" i="12" s="1"/>
  <c r="M27" i="12" l="1"/>
  <c r="F25" i="12" l="1"/>
  <c r="G25" i="12" s="1"/>
  <c r="M25" i="12" l="1"/>
  <c r="M24" i="12" s="1"/>
  <c r="AC45" i="12"/>
  <c r="F39" i="1" s="1"/>
  <c r="G24" i="12"/>
  <c r="I50" i="1" l="1"/>
  <c r="G45" i="12"/>
  <c r="F40" i="1"/>
  <c r="H39" i="1"/>
  <c r="H40" i="1" s="1"/>
  <c r="I39" i="1" l="1"/>
  <c r="I40" i="1" s="1"/>
  <c r="J39" i="1" s="1"/>
  <c r="J40" i="1" s="1"/>
  <c r="G28" i="1"/>
  <c r="G23" i="1"/>
  <c r="G24" i="1" s="1"/>
  <c r="G29" i="1" s="1"/>
  <c r="I16" i="1"/>
  <c r="I21" i="1" s="1"/>
  <c r="I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E720A60E-1681-448E-B990-650BA6B1D083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6AF057AB-ACAE-4855-8B8E-D448DAA6EAC8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BCA9D0FD-8790-4956-B7E7-61089CC1E24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7D9C0E7E-FFA4-4483-94EC-F83727DB02E9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A6F9F6D0-E719-4B11-89A0-CA5B95ECB459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7C28E3D9-E45F-4215-A96E-5777E0946317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<sst xmlns="http://schemas.openxmlformats.org/spreadsheetml/2006/main" count="258" uniqueCount="152">
  <si>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</si>
  <si>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</si>
  <si>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</si>
  <si>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</si>
  <si>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</si>
  <si>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</si>
  <si>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</si>
  <si>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</si>
  <si>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</si>
  <si>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</si>
  <si>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</si>
  <si>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</si>
  <si>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</si>
  <si>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</si>
  <si>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</si>
  <si>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</si>
  <si>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</si>
  <si>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</si>
  <si>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</si>
  <si>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</si>
  <si>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</si>
  <si>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</si>
  <si>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</si>
  <si>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</si>
  <si>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</si>
  <si>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</si>
  <si>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</si>
  <si>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</si>
  <si>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</si>
  <si>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</si>
  <si>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</si>
  <si>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</si>
  <si>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</si>
  <si>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</si>
  <si>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</si>
  <si>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</si>
  <si>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</si>
  <si>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</si>
  <si>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</si>
  <si>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</si>
  <si>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Zakázka:</t>
  </si>
  <si>
    <t>Z:</t>
  </si>
  <si>
    <t>Vratěnín</t>
  </si>
  <si>
    <t>Rozpočet:</t>
  </si>
  <si>
    <t>Misto</t>
  </si>
  <si>
    <t>M. Dvořák</t>
  </si>
  <si>
    <t>Stavební úpravy bývalé školy na obecní byty      0. Souhrnný rozpočet</t>
  </si>
  <si>
    <t>Městys Vratěnín</t>
  </si>
  <si>
    <t>Vratěnín 88</t>
  </si>
  <si>
    <t>67107</t>
  </si>
  <si>
    <t>00637122</t>
  </si>
  <si>
    <t>Rozpočet</t>
  </si>
  <si>
    <t>Celkem za stavbu</t>
  </si>
  <si>
    <t>CZK</t>
  </si>
  <si>
    <t xml:space="preserve">Popis rozpočtu:  - </t>
  </si>
  <si>
    <t>Do tohoto souhrnného rozpočtu přenést dílčí rozpočty jednotlivých objektů a oddílů (bez DPH). Vedlejší náklady vyčíslit pro celou stavbu (za všechny objekty)</t>
  </si>
  <si>
    <t>Rekapitulace dílů</t>
  </si>
  <si>
    <t>Typ dílu</t>
  </si>
  <si>
    <t>VN</t>
  </si>
  <si>
    <t>Vedlejší náklady způsobilé</t>
  </si>
  <si>
    <t>SO 01</t>
  </si>
  <si>
    <t>Bytový dům - způsobilé náklady</t>
  </si>
  <si>
    <t>SO 02</t>
  </si>
  <si>
    <t>Zpevněné plochy - nezpůsobilé náklady</t>
  </si>
  <si>
    <t>VN 02</t>
  </si>
  <si>
    <t>Vedlejší náklady nezpůsobilé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</si>
  <si>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</si>
  <si>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</si>
  <si>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</si>
  <si>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</si>
  <si>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</si>
  <si>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</si>
  <si>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</si>
  <si>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</si>
  <si>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</si>
  <si>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</si>
  <si>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</si>
  <si>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</si>
  <si>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</si>
  <si>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</si>
  <si>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</si>
  <si>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</si>
  <si>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</si>
  <si>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</si>
  <si>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</si>
  <si>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</si>
  <si>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</si>
  <si>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</si>
  <si>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</si>
  <si>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</si>
  <si>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</si>
  <si>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</si>
  <si>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</si>
  <si>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</si>
  <si>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005121020R</t>
  </si>
  <si>
    <t>Provoz zařízení staveniště , včetně zřízení a odstranění</t>
  </si>
  <si>
    <t>Soubor</t>
  </si>
  <si>
    <t>POL1_0</t>
  </si>
  <si>
    <t>Jedná se především o objekty ZS, pomocné konstrukce a jiná technická zařízení. Převzetí staveniště a předání stavby. 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t>
  </si>
  <si>
    <t>POP</t>
  </si>
  <si>
    <t>005231010R</t>
  </si>
  <si>
    <t>Revize</t>
  </si>
  <si>
    <t>Revize elektroinstalací, zkoušky těsnosti, topná zkouška,...</t>
  </si>
  <si>
    <t>Revize II</t>
  </si>
  <si>
    <t>Měření hlučnosti tepelných čerpadel vzhledem k chráněnému objektu - okna ložnice směrem do zahrady bytu 2C. Včetně protokolu.</t>
  </si>
  <si>
    <t>Viz vyjádření KHS.</t>
  </si>
  <si>
    <t>004111020R</t>
  </si>
  <si>
    <t xml:space="preserve">Vypracování projektové dokumentace </t>
  </si>
  <si>
    <t>Jedná se např.o výrobní dokumentaci kuch. linek,...</t>
  </si>
  <si>
    <t>005241010R</t>
  </si>
  <si>
    <t xml:space="preserve">Dokumentace skutečného provedení </t>
  </si>
  <si>
    <t>včetně geodetické zaměření podzemních inženýrských sítí</t>
  </si>
  <si>
    <t>005124010R</t>
  </si>
  <si>
    <t>Koordinační činnost</t>
  </si>
  <si>
    <t>Koordinace prací na stavbě. Koordinace přístupu na sousední pozemky v rámci zateplení a úpravy bočních průčelí</t>
  </si>
  <si>
    <t>005211020R</t>
  </si>
  <si>
    <t>Ochrana stávaj. inženýrských sítí na staveništi</t>
  </si>
  <si>
    <t>Kanalizace, zemní kabely NN, venkovního osvětlení, kanalizace, ...</t>
  </si>
  <si>
    <t>01.1</t>
  </si>
  <si>
    <t>Stavební část</t>
  </si>
  <si>
    <t>část</t>
  </si>
  <si>
    <t>01.4.1</t>
  </si>
  <si>
    <t>Zdravetně technické instalace, Převzato z dílčího rozpočtu</t>
  </si>
  <si>
    <t>01.4.2</t>
  </si>
  <si>
    <t>Vytápění, Převzato z dílčího rozpočtu</t>
  </si>
  <si>
    <t>01.4.4</t>
  </si>
  <si>
    <t>Elektroinstalace, Převzato z dílčího rozpočtu</t>
  </si>
  <si>
    <t>Převzato z dílčího rozpočtu samostatného objektu</t>
  </si>
  <si>
    <t>objekt</t>
  </si>
  <si>
    <t>005111021R</t>
  </si>
  <si>
    <t>Vytyčení inženýrských sítí</t>
  </si>
  <si>
    <t>Zemní kabely NN, kanalizace, venkovního osvětlení, podzemních kabelů CETIN...</t>
  </si>
  <si>
    <t>005111020R</t>
  </si>
  <si>
    <t>Vytyčení stavby</t>
  </si>
  <si>
    <t>Jednoduché vytýčení přístupové cesty a zp. ploch</t>
  </si>
  <si>
    <t>005211030R</t>
  </si>
  <si>
    <t xml:space="preserve">Dočasná dopravní opatření </t>
  </si>
  <si>
    <t>Dopravní opatření při provádění prací na uliční straně, výjezd na stávající místní komunikaci ...</t>
  </si>
  <si>
    <t>Jedná se především o objekty ZS, pomocné konstrukce a jiná technická zařízení. Převzetí staveniště a předání stavby. Oplocení do výšky min. 1,8 m v délce cca 35 m,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t>
  </si>
  <si>
    <t/>
  </si>
  <si>
    <t>SUM</t>
  </si>
  <si>
    <t>Poznámky uchazeče k zadání</t>
  </si>
  <si>
    <t>POPUZIV</t>
  </si>
  <si>
    <t>END</t>
  </si>
  <si>
    <t>Souhrnný rozpočet</t>
  </si>
  <si>
    <t xml:space="preserve">Souhrnný rozpočet </t>
  </si>
  <si>
    <t>DEST Morava s.r.o.</t>
  </si>
  <si>
    <t>1.máje 180</t>
  </si>
  <si>
    <t>676 02</t>
  </si>
  <si>
    <t>Moravské Budějovice</t>
  </si>
  <si>
    <t>09036547</t>
  </si>
  <si>
    <t>CZ09036547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</si>
</sst>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2">
    <xf numFmtId="0" fontId="0" fillId="0" borderId="0" xfId="0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4" fontId="0" fillId="0" borderId="0" xfId="0" applyNumberFormat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0" xfId="0" applyFont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8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49" fontId="8" fillId="0" borderId="6" xfId="0" applyNumberFormat="1" applyFont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 indent="1"/>
    </xf>
    <xf numFmtId="49" fontId="6" fillId="3" borderId="0" xfId="0" applyNumberFormat="1" applyFont="1" applyFill="1" applyAlignment="1">
      <alignment horizontal="left" vertical="center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/>
    <xf numFmtId="49" fontId="8" fillId="3" borderId="6" xfId="0" applyNumberFormat="1" applyFont="1" applyFill="1" applyBorder="1" applyAlignment="1">
      <alignment horizontal="left" vertical="center"/>
    </xf>
    <xf numFmtId="0" fontId="8" fillId="3" borderId="6" xfId="0" applyFont="1" applyFill="1" applyBorder="1"/>
    <xf numFmtId="0" fontId="8" fillId="3" borderId="8" xfId="0" applyFont="1" applyFill="1" applyBorder="1"/>
    <xf numFmtId="49" fontId="8" fillId="0" borderId="0" xfId="0" applyNumberFormat="1" applyFont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right" vertical="center"/>
      <protection locked="0"/>
    </xf>
    <xf numFmtId="49" fontId="0" fillId="0" borderId="0" xfId="0" applyNumberFormat="1"/>
    <xf numFmtId="4" fontId="0" fillId="0" borderId="0" xfId="0" applyNumberFormat="1"/>
    <xf numFmtId="3" fontId="0" fillId="0" borderId="26" xfId="0" applyNumberFormat="1" applyBorder="1"/>
    <xf numFmtId="3" fontId="0" fillId="5" borderId="30" xfId="0" applyNumberFormat="1" applyFill="1" applyBorder="1"/>
    <xf numFmtId="3" fontId="7" fillId="3" borderId="27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/>
    </xf>
    <xf numFmtId="3" fontId="7" fillId="3" borderId="18" xfId="0" applyNumberFormat="1" applyFont="1" applyFill="1" applyBorder="1" applyAlignment="1">
      <alignment vertical="center" wrapText="1"/>
    </xf>
    <xf numFmtId="3" fontId="7" fillId="3" borderId="28" xfId="0" applyNumberFormat="1" applyFont="1" applyFill="1" applyBorder="1" applyAlignment="1">
      <alignment horizontal="center" vertical="center" wrapText="1"/>
    </xf>
    <xf numFmtId="3" fontId="0" fillId="0" borderId="31" xfId="0" applyNumberFormat="1" applyBorder="1"/>
    <xf numFmtId="3" fontId="0" fillId="0" borderId="29" xfId="0" applyNumberFormat="1" applyBorder="1"/>
    <xf numFmtId="0" fontId="2" fillId="0" borderId="0" xfId="0" applyFont="1" applyAlignment="1">
      <alignment horizontal="center" shrinkToFit="1"/>
    </xf>
    <xf numFmtId="3" fontId="10" fillId="3" borderId="28" xfId="0" applyNumberFormat="1" applyFont="1" applyFill="1" applyBorder="1" applyAlignment="1">
      <alignment horizontal="center" vertical="center" wrapText="1" shrinkToFit="1"/>
    </xf>
    <xf numFmtId="3" fontId="7" fillId="3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5" borderId="30" xfId="0" applyNumberFormat="1" applyFill="1" applyBorder="1" applyAlignment="1">
      <alignment wrapText="1" shrinkToFit="1"/>
    </xf>
    <xf numFmtId="3" fontId="0" fillId="5" borderId="30" xfId="0" applyNumberFormat="1" applyFill="1" applyBorder="1" applyAlignment="1">
      <alignment shrinkToFit="1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horizontal="left" vertical="center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Font="1" applyAlignment="1">
      <alignment wrapText="1"/>
    </xf>
    <xf numFmtId="0" fontId="6" fillId="0" borderId="0" xfId="0" applyFont="1"/>
    <xf numFmtId="0" fontId="16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/>
    </xf>
    <xf numFmtId="0" fontId="16" fillId="3" borderId="36" xfId="0" applyFont="1" applyFill="1" applyBorder="1" applyAlignment="1">
      <alignment horizontal="center" vertical="center" wrapText="1"/>
    </xf>
    <xf numFmtId="0" fontId="16" fillId="3" borderId="18" xfId="0" applyFont="1" applyFill="1" applyBorder="1" applyAlignment="1">
      <alignment horizontal="center" vertical="center" wrapText="1"/>
    </xf>
    <xf numFmtId="0" fontId="7" fillId="5" borderId="10" xfId="0" applyFont="1" applyFill="1" applyBorder="1"/>
    <xf numFmtId="0" fontId="7" fillId="5" borderId="6" xfId="0" applyFont="1" applyFill="1" applyBorder="1"/>
    <xf numFmtId="0" fontId="16" fillId="3" borderId="35" xfId="0" applyFont="1" applyFill="1" applyBorder="1" applyAlignment="1">
      <alignment horizontal="center" vertical="center" wrapText="1"/>
    </xf>
    <xf numFmtId="49" fontId="7" fillId="0" borderId="36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/>
    </xf>
    <xf numFmtId="4" fontId="7" fillId="0" borderId="35" xfId="0" applyNumberFormat="1" applyFont="1" applyBorder="1" applyAlignment="1">
      <alignment horizontal="center" vertical="center"/>
    </xf>
    <xf numFmtId="4" fontId="7" fillId="0" borderId="35" xfId="0" applyNumberFormat="1" applyFont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5" borderId="39" xfId="0" applyNumberFormat="1" applyFont="1" applyFill="1" applyBorder="1" applyAlignment="1">
      <alignment horizontal="center"/>
    </xf>
    <xf numFmtId="4" fontId="7" fillId="5" borderId="39" xfId="0" applyNumberFormat="1" applyFont="1" applyFill="1" applyBorder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45" xfId="0" applyBorder="1" applyAlignment="1">
      <alignment vertical="center"/>
    </xf>
    <xf numFmtId="0" fontId="0" fillId="3" borderId="46" xfId="0" applyFill="1" applyBorder="1"/>
    <xf numFmtId="49" fontId="0" fillId="3" borderId="43" xfId="0" applyNumberFormat="1" applyFill="1" applyBorder="1"/>
    <xf numFmtId="0" fontId="0" fillId="3" borderId="43" xfId="0" applyFill="1" applyBorder="1"/>
    <xf numFmtId="0" fontId="0" fillId="3" borderId="42" xfId="0" applyFill="1" applyBorder="1"/>
    <xf numFmtId="0" fontId="0" fillId="3" borderId="36" xfId="0" applyFill="1" applyBorder="1"/>
    <xf numFmtId="0" fontId="17" fillId="0" borderId="0" xfId="0" applyFont="1"/>
    <xf numFmtId="0" fontId="17" fillId="0" borderId="26" xfId="0" applyFont="1" applyBorder="1" applyAlignment="1">
      <alignment vertical="top"/>
    </xf>
    <xf numFmtId="0" fontId="0" fillId="3" borderId="10" xfId="0" applyFill="1" applyBorder="1" applyAlignment="1">
      <alignment vertical="top"/>
    </xf>
    <xf numFmtId="49" fontId="19" fillId="0" borderId="0" xfId="0" applyNumberFormat="1" applyFont="1" applyAlignment="1">
      <alignment wrapText="1"/>
    </xf>
    <xf numFmtId="0" fontId="0" fillId="3" borderId="35" xfId="0" applyFill="1" applyBorder="1"/>
    <xf numFmtId="49" fontId="0" fillId="3" borderId="35" xfId="0" applyNumberFormat="1" applyFill="1" applyBorder="1"/>
    <xf numFmtId="0" fontId="0" fillId="3" borderId="49" xfId="0" applyFill="1" applyBorder="1" applyAlignment="1">
      <alignment vertical="top"/>
    </xf>
    <xf numFmtId="0" fontId="0" fillId="3" borderId="50" xfId="0" applyFill="1" applyBorder="1" applyAlignment="1">
      <alignment wrapText="1"/>
    </xf>
    <xf numFmtId="0" fontId="17" fillId="0" borderId="33" xfId="0" applyFont="1" applyBorder="1" applyAlignment="1">
      <alignment vertical="top" shrinkToFit="1"/>
    </xf>
    <xf numFmtId="0" fontId="17" fillId="0" borderId="26" xfId="0" applyFont="1" applyBorder="1" applyAlignment="1">
      <alignment vertical="top" shrinkToFit="1"/>
    </xf>
    <xf numFmtId="0" fontId="0" fillId="3" borderId="39" xfId="0" applyFill="1" applyBorder="1" applyAlignment="1">
      <alignment vertical="top" shrinkToFit="1"/>
    </xf>
    <xf numFmtId="0" fontId="0" fillId="3" borderId="10" xfId="0" applyFill="1" applyBorder="1" applyAlignment="1">
      <alignment vertical="top" shrinkToFit="1"/>
    </xf>
    <xf numFmtId="164" fontId="17" fillId="0" borderId="33" xfId="0" applyNumberFormat="1" applyFont="1" applyBorder="1" applyAlignment="1">
      <alignment vertical="top" shrinkToFit="1"/>
    </xf>
    <xf numFmtId="164" fontId="0" fillId="3" borderId="39" xfId="0" applyNumberFormat="1" applyFill="1" applyBorder="1" applyAlignment="1">
      <alignment vertical="top" shrinkToFit="1"/>
    </xf>
    <xf numFmtId="4" fontId="17" fillId="4" borderId="33" xfId="0" applyNumberFormat="1" applyFont="1" applyFill="1" applyBorder="1" applyAlignment="1" applyProtection="1">
      <alignment vertical="top" shrinkToFit="1"/>
      <protection locked="0"/>
    </xf>
    <xf numFmtId="4" fontId="17" fillId="0" borderId="33" xfId="0" applyNumberFormat="1" applyFont="1" applyBorder="1" applyAlignment="1">
      <alignment vertical="top" shrinkToFit="1"/>
    </xf>
    <xf numFmtId="4" fontId="0" fillId="3" borderId="39" xfId="0" applyNumberFormat="1" applyFill="1" applyBorder="1" applyAlignment="1">
      <alignment vertical="top" shrinkToFit="1"/>
    </xf>
    <xf numFmtId="0" fontId="0" fillId="3" borderId="51" xfId="0" applyFill="1" applyBorder="1"/>
    <xf numFmtId="0" fontId="0" fillId="3" borderId="52" xfId="0" applyFill="1" applyBorder="1" applyAlignment="1">
      <alignment wrapText="1"/>
    </xf>
    <xf numFmtId="0" fontId="0" fillId="3" borderId="53" xfId="0" applyFill="1" applyBorder="1" applyAlignment="1">
      <alignment vertical="top"/>
    </xf>
    <xf numFmtId="49" fontId="0" fillId="3" borderId="53" xfId="0" applyNumberFormat="1" applyFill="1" applyBorder="1" applyAlignment="1">
      <alignment vertical="top"/>
    </xf>
    <xf numFmtId="49" fontId="0" fillId="3" borderId="49" xfId="0" applyNumberFormat="1" applyFill="1" applyBorder="1" applyAlignment="1">
      <alignment vertical="top"/>
    </xf>
    <xf numFmtId="164" fontId="0" fillId="3" borderId="49" xfId="0" applyNumberFormat="1" applyFill="1" applyBorder="1" applyAlignment="1">
      <alignment vertical="top"/>
    </xf>
    <xf numFmtId="4" fontId="0" fillId="3" borderId="49" xfId="0" applyNumberFormat="1" applyFill="1" applyBorder="1" applyAlignment="1">
      <alignment vertical="top"/>
    </xf>
    <xf numFmtId="0" fontId="17" fillId="0" borderId="10" xfId="0" applyFont="1" applyBorder="1" applyAlignment="1">
      <alignment vertical="top"/>
    </xf>
    <xf numFmtId="4" fontId="17" fillId="0" borderId="39" xfId="0" applyNumberFormat="1" applyFont="1" applyBorder="1" applyAlignment="1">
      <alignment vertical="top" shrinkToFit="1"/>
    </xf>
    <xf numFmtId="0" fontId="17" fillId="0" borderId="39" xfId="0" applyFont="1" applyBorder="1" applyAlignment="1">
      <alignment vertical="top" shrinkToFit="1"/>
    </xf>
    <xf numFmtId="0" fontId="17" fillId="0" borderId="10" xfId="0" applyFont="1" applyBorder="1" applyAlignment="1">
      <alignment vertical="top" shrinkToFit="1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vertical="top"/>
    </xf>
    <xf numFmtId="4" fontId="8" fillId="3" borderId="22" xfId="0" applyNumberFormat="1" applyFont="1" applyFill="1" applyBorder="1" applyAlignment="1">
      <alignment vertical="top"/>
    </xf>
    <xf numFmtId="0" fontId="17" fillId="0" borderId="33" xfId="0" applyFont="1" applyBorder="1" applyAlignment="1">
      <alignment horizontal="left" vertical="top" wrapText="1"/>
    </xf>
    <xf numFmtId="0" fontId="0" fillId="3" borderId="39" xfId="0" applyFill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0" fontId="3" fillId="2" borderId="0" xfId="0" applyFont="1" applyFill="1" applyAlignment="1">
      <alignment horizontal="left" wrapText="1"/>
    </xf>
    <xf numFmtId="4" fontId="7" fillId="5" borderId="39" xfId="0" applyNumberFormat="1" applyFont="1" applyFill="1" applyBorder="1"/>
    <xf numFmtId="4" fontId="7" fillId="0" borderId="33" xfId="0" applyNumberFormat="1" applyFont="1" applyBorder="1" applyAlignment="1">
      <alignment vertical="center"/>
    </xf>
    <xf numFmtId="49" fontId="7" fillId="0" borderId="26" xfId="0" applyNumberFormat="1" applyFont="1" applyBorder="1" applyAlignment="1">
      <alignment vertical="center" wrapText="1"/>
    </xf>
    <xf numFmtId="49" fontId="7" fillId="0" borderId="0" xfId="0" applyNumberFormat="1" applyFont="1" applyAlignment="1">
      <alignment vertical="center" wrapText="1"/>
    </xf>
    <xf numFmtId="4" fontId="7" fillId="0" borderId="39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5" xfId="0" applyNumberFormat="1" applyFont="1" applyBorder="1" applyAlignment="1">
      <alignment vertical="center"/>
    </xf>
    <xf numFmtId="49" fontId="7" fillId="0" borderId="36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2" fontId="12" fillId="3" borderId="7" xfId="0" applyNumberFormat="1" applyFont="1" applyFill="1" applyBorder="1" applyAlignment="1">
      <alignment horizontal="right" vertical="center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/>
    </xf>
    <xf numFmtId="0" fontId="0" fillId="0" borderId="18" xfId="0" applyBorder="1" applyAlignment="1">
      <alignment horizontal="center"/>
    </xf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5" borderId="31" xfId="0" applyNumberFormat="1" applyFill="1" applyBorder="1"/>
    <xf numFmtId="3" fontId="0" fillId="5" borderId="12" xfId="0" applyNumberFormat="1" applyFill="1" applyBorder="1"/>
    <xf numFmtId="3" fontId="0" fillId="5" borderId="32" xfId="0" applyNumberFormat="1" applyFill="1" applyBorder="1"/>
    <xf numFmtId="0" fontId="0" fillId="0" borderId="0" xfId="0" applyAlignment="1">
      <alignment wrapText="1"/>
    </xf>
    <xf numFmtId="0" fontId="16" fillId="3" borderId="35" xfId="0" applyFont="1" applyFill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2" fillId="3" borderId="7" xfId="0" applyNumberFormat="1" applyFont="1" applyFill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49" fontId="8" fillId="4" borderId="18" xfId="0" applyNumberFormat="1" applyFont="1" applyFill="1" applyBorder="1" applyAlignment="1" applyProtection="1">
      <alignment horizontal="left" vertical="center"/>
      <protection locked="0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6" xfId="0" applyNumberFormat="1" applyFont="1" applyBorder="1" applyAlignment="1">
      <alignment horizontal="right" vertical="center" indent="1"/>
    </xf>
    <xf numFmtId="49" fontId="6" fillId="3" borderId="18" xfId="0" applyNumberFormat="1" applyFont="1" applyFill="1" applyBorder="1" applyAlignment="1">
      <alignment horizontal="center" vertical="center" shrinkToFit="1"/>
    </xf>
    <xf numFmtId="0" fontId="6" fillId="3" borderId="18" xfId="0" applyFont="1" applyFill="1" applyBorder="1" applyAlignment="1">
      <alignment horizontal="center" vertical="center" shrinkToFit="1"/>
    </xf>
    <xf numFmtId="0" fontId="6" fillId="3" borderId="19" xfId="0" applyFont="1" applyFill="1" applyBorder="1" applyAlignment="1">
      <alignment horizontal="center" vertical="center" shrinkToFit="1"/>
    </xf>
    <xf numFmtId="1" fontId="0" fillId="0" borderId="6" xfId="0" applyNumberFormat="1" applyBorder="1" applyAlignment="1">
      <alignment horizontal="right" indent="1"/>
    </xf>
    <xf numFmtId="49" fontId="8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49" fontId="8" fillId="4" borderId="0" xfId="0" applyNumberFormat="1" applyFont="1" applyFill="1" applyAlignment="1" applyProtection="1">
      <alignment horizontal="left" vertical="center"/>
      <protection locked="0"/>
    </xf>
    <xf numFmtId="49" fontId="8" fillId="4" borderId="6" xfId="0" applyNumberFormat="1" applyFont="1" applyFill="1" applyBorder="1" applyAlignment="1" applyProtection="1">
      <alignment horizontal="left" vertical="center"/>
      <protection locked="0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0" fillId="4" borderId="36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37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Alignment="1" applyProtection="1">
      <alignment vertical="top" wrapText="1"/>
      <protection locked="0"/>
    </xf>
    <xf numFmtId="0" fontId="0" fillId="4" borderId="0" xfId="0" applyFill="1" applyAlignment="1" applyProtection="1">
      <alignment horizontal="left" vertical="top" wrapText="1"/>
      <protection locked="0"/>
    </xf>
    <xf numFmtId="0" fontId="0" fillId="4" borderId="34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0" fontId="0" fillId="4" borderId="38" xfId="0" applyFill="1" applyBorder="1" applyAlignment="1" applyProtection="1">
      <alignment vertical="top" wrapText="1"/>
      <protection locked="0"/>
    </xf>
    <xf numFmtId="0" fontId="18" fillId="0" borderId="26" xfId="0" applyFont="1" applyBorder="1" applyAlignment="1">
      <alignment horizontal="left" vertical="top" wrapText="1"/>
    </xf>
    <xf numFmtId="0" fontId="18" fillId="0" borderId="0" xfId="0" applyFont="1" applyAlignment="1">
      <alignment vertical="top" wrapText="1" shrinkToFit="1"/>
    </xf>
    <xf numFmtId="164" fontId="18" fillId="0" borderId="0" xfId="0" applyNumberFormat="1" applyFont="1" applyAlignment="1">
      <alignment vertical="top" wrapText="1" shrinkToFit="1"/>
    </xf>
    <xf numFmtId="4" fontId="18" fillId="0" borderId="0" xfId="0" applyNumberFormat="1" applyFont="1" applyAlignment="1">
      <alignment vertical="top" wrapText="1" shrinkToFit="1"/>
    </xf>
    <xf numFmtId="4" fontId="18" fillId="0" borderId="34" xfId="0" applyNumberFormat="1" applyFont="1" applyBorder="1" applyAlignment="1">
      <alignment vertical="top" wrapText="1" shrinkToFit="1"/>
    </xf>
    <xf numFmtId="0" fontId="18" fillId="0" borderId="10" xfId="0" applyFont="1" applyBorder="1" applyAlignment="1">
      <alignment horizontal="left" vertical="top" wrapText="1"/>
    </xf>
    <xf numFmtId="0" fontId="18" fillId="0" borderId="6" xfId="0" applyFont="1" applyBorder="1" applyAlignment="1">
      <alignment vertical="top" wrapText="1" shrinkToFit="1"/>
    </xf>
    <xf numFmtId="164" fontId="18" fillId="0" borderId="6" xfId="0" applyNumberFormat="1" applyFont="1" applyBorder="1" applyAlignment="1">
      <alignment vertical="top" wrapText="1" shrinkToFit="1"/>
    </xf>
    <xf numFmtId="4" fontId="18" fillId="0" borderId="6" xfId="0" applyNumberFormat="1" applyFont="1" applyBorder="1" applyAlignment="1">
      <alignment vertical="top" wrapText="1" shrinkToFit="1"/>
    </xf>
    <xf numFmtId="4" fontId="18" fillId="0" borderId="38" xfId="0" applyNumberFormat="1" applyFont="1" applyBorder="1" applyAlignment="1">
      <alignment vertical="top" wrapText="1" shrinkToFit="1"/>
    </xf>
    <xf numFmtId="0" fontId="6" fillId="0" borderId="0" xfId="0" applyFont="1" applyAlignment="1">
      <alignment horizontal="center"/>
    </xf>
    <xf numFmtId="49" fontId="0" fillId="0" borderId="40" xfId="0" applyNumberFormat="1" applyBorder="1" applyAlignment="1">
      <alignment vertical="center"/>
    </xf>
    <xf numFmtId="0" fontId="0" fillId="0" borderId="40" xfId="0" applyBorder="1" applyAlignment="1">
      <alignment vertical="center"/>
    </xf>
    <xf numFmtId="0" fontId="0" fillId="0" borderId="47" xfId="0" applyBorder="1" applyAlignment="1">
      <alignment vertical="center"/>
    </xf>
    <xf numFmtId="49" fontId="0" fillId="0" borderId="41" xfId="0" applyNumberFormat="1" applyBorder="1" applyAlignment="1">
      <alignment vertical="center"/>
    </xf>
    <xf numFmtId="0" fontId="0" fillId="0" borderId="41" xfId="0" applyBorder="1" applyAlignment="1">
      <alignment vertical="center"/>
    </xf>
    <xf numFmtId="0" fontId="0" fillId="0" borderId="48" xfId="0" applyBorder="1" applyAlignment="1">
      <alignment vertical="center"/>
    </xf>
  </cellXfs>
  <cellStyles count="2">
    <cellStyle name="Normální" xfId="0" builtinId="0"/>
    <cellStyle name="normální 2" xfId="1" xr:uid="{D6F757D2-8CE6-4A81-B1EC-E0BB3FA65D4B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stmoravacz-my.sharepoint.com/personal/obchod_destmorava_cz/Documents/DEST%20Morava%20ONE%20Drive/2025/Nabi&#769;dky/5%20BD%20Vrate&#780;ni&#769;n/Nabi&#769;dka/1.1%20Stavebni&#769;%20c&#780;a&#769;st.xlsx" TargetMode="External"/><Relationship Id="rId1" Type="http://schemas.openxmlformats.org/officeDocument/2006/relationships/externalLinkPath" Target="1.1%20Stavebni&#769;%20c&#780;a&#769;st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stmoravacz-my.sharepoint.com/personal/obchod_destmorava_cz/Documents/DEST%20Morava%20ONE%20Drive/2025/Nab&#237;dky/5%20BD%20Vrat&#283;n&#237;n/Nab&#237;dka/1.4.1%20ZTI.xlsx" TargetMode="External"/><Relationship Id="rId1" Type="http://schemas.openxmlformats.org/officeDocument/2006/relationships/externalLinkPath" Target="/personal/obchod_destmorava_cz/Documents/DEST%20Morava%20ONE%20Drive/2025/Nab&#237;dky/5%20BD%20Vrat&#283;n&#237;n/Nab&#237;dka/1.4.1%20ZTI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stmoravacz-my.sharepoint.com/personal/obchod_destmorava_cz/Documents/DEST%20Morava%20ONE%20Drive/2025/Nab&#237;dky/5%20BD%20Vrat&#283;n&#237;n/Nab&#237;dka/1.4.2%20UT.xlsx" TargetMode="External"/><Relationship Id="rId1" Type="http://schemas.openxmlformats.org/officeDocument/2006/relationships/externalLinkPath" Target="/personal/obchod_destmorava_cz/Documents/DEST%20Morava%20ONE%20Drive/2025/Nab&#237;dky/5%20BD%20Vrat&#283;n&#237;n/Nab&#237;dka/1.4.2%20U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stmoravacz-my.sharepoint.com/personal/obchod_destmorava_cz/Documents/DEST%20Morava%20ONE%20Drive/2025/Nab&#237;dky/5%20BD%20Vrat&#283;n&#237;n/Nab&#237;dka/1.4.4%20Elektroinstalace.xlsx" TargetMode="External"/><Relationship Id="rId1" Type="http://schemas.openxmlformats.org/officeDocument/2006/relationships/externalLinkPath" Target="/personal/obchod_destmorava_cz/Documents/DEST%20Morava%20ONE%20Drive/2025/Nab&#237;dky/5%20BD%20Vrat&#283;n&#237;n/Nab&#237;dka/1.4.4%20Elektroinstalace.xlsx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estmoravacz-my.sharepoint.com/personal/obchod_destmorava_cz/Documents/DEST%20Morava%20ONE%20Drive/2025/Nab&#237;dky/5%20BD%20Vrat&#283;n&#237;n/Nab&#237;dka/SO%2002%20Zpevn&#283;n&#233;%20plochy.xlsx" TargetMode="External"/><Relationship Id="rId1" Type="http://schemas.openxmlformats.org/officeDocument/2006/relationships/externalLinkPath" Target="/personal/obchod_destmorava_cz/Documents/DEST%20Morava%20ONE%20Drive/2025/Nab&#237;dky/5%20BD%20Vrat&#283;n&#237;n/Nab&#237;dka/SO%2002%20Zpevn&#283;n&#233;%20plochy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  <sheetName val="1.1 Stavební část"/>
    </sheetNames>
    <definedNames>
      <definedName name="ZakladDPHSni" refersTo="='Stavba'!$G$23"/>
    </definedNames>
    <sheetDataSet>
      <sheetData sheetId="0" refreshError="1"/>
      <sheetData sheetId="1">
        <row r="23">
          <cell r="G23">
            <v>9600000.0000000019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ložky"/>
    </sheetNames>
    <sheetDataSet>
      <sheetData sheetId="0">
        <row r="157">
          <cell r="G157">
            <v>1526999.9989999998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ložky"/>
    </sheetNames>
    <sheetDataSet>
      <sheetData sheetId="0">
        <row r="100">
          <cell r="G100">
            <v>1400000.0019999999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  <sheetName val="List1"/>
    </sheetNames>
    <sheetDataSet>
      <sheetData sheetId="0" refreshError="1"/>
      <sheetData sheetId="1" refreshError="1"/>
      <sheetData sheetId="2" refreshError="1"/>
      <sheetData sheetId="3">
        <row r="144">
          <cell r="G144">
            <v>799000</v>
          </cell>
        </row>
      </sheetData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okyny pro vyplnění"/>
      <sheetName val="Stavba"/>
      <sheetName val="VzorPolozky"/>
      <sheetName val="Rozpočet Pol"/>
      <sheetName val="SO 02 Zpevněné plochy"/>
    </sheetNames>
    <definedNames>
      <definedName name="ZakladDPHSni" refersTo="='Stavba'!$G$23"/>
    </definedNames>
    <sheetDataSet>
      <sheetData sheetId="0" refreshError="1"/>
      <sheetData sheetId="1">
        <row r="23">
          <cell r="G23">
            <v>250000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66004-7783-4EDB-922F-F02D0FE8682B}">
  <dimension ref="A1:G2"/>
  <sheetViews>
    <sheetView workbookViewId="0"/>
  </sheetViews>
  <sheetFormatPr baseColWidth="10" defaultColWidth="8.83203125" defaultRowHeight="13"/>
  <sheetData>
    <row r="1" spans="1:7">
      <c r="A1" s="27" t="s">
        <v>38</v>
      </c>
    </row>
    <row r="2" spans="1:7" ht="57.75" customHeight="1">
      <c r="A2" s="177" t="s">
        <v>39</v>
      </c>
      <c r="B2" s="177"/>
      <c r="C2" s="177"/>
      <c r="D2" s="177"/>
      <c r="E2" s="177"/>
      <c r="F2" s="177"/>
      <c r="G2" s="177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537F7D-C93C-4987-9B4B-F944A9191842}">
  <sheetPr codeName="List5112">
    <tabColor rgb="FF66FF66"/>
  </sheetPr>
  <dimension ref="A1:AZ56"/>
  <sheetViews>
    <sheetView showGridLines="0" tabSelected="1" topLeftCell="B1" zoomScaleNormal="100" zoomScaleSheetLayoutView="75" workbookViewId="0">
      <selection activeCell="I13" sqref="I13"/>
    </sheetView>
  </sheetViews>
  <sheetFormatPr baseColWidth="10" defaultColWidth="9" defaultRowHeight="13"/>
  <cols>
    <col min="1" max="1" width="8.5" hidden="1" customWidth="1"/>
    <col min="2" max="2" width="9.1640625" customWidth="1"/>
    <col min="3" max="3" width="7.5" customWidth="1"/>
    <col min="4" max="4" width="13.5" customWidth="1"/>
    <col min="5" max="5" width="12.1640625" customWidth="1"/>
    <col min="6" max="6" width="11.5" customWidth="1"/>
    <col min="7" max="9" width="12.6640625" customWidth="1"/>
    <col min="10" max="10" width="6.6640625" customWidth="1"/>
    <col min="11" max="11" width="4.33203125" customWidth="1"/>
    <col min="12" max="15" width="10.6640625" customWidth="1"/>
    <col min="52" max="52" width="93.1640625" customWidth="1"/>
  </cols>
  <sheetData>
    <row r="1" spans="1:15" ht="33.75" customHeight="1">
      <c r="A1" s="62" t="s">
        <v>36</v>
      </c>
      <c r="B1" s="202" t="s">
        <v>144</v>
      </c>
      <c r="C1" s="203"/>
      <c r="D1" s="203"/>
      <c r="E1" s="203"/>
      <c r="F1" s="203"/>
      <c r="G1" s="203"/>
      <c r="H1" s="203"/>
      <c r="I1" s="203"/>
      <c r="J1" s="204"/>
    </row>
    <row r="2" spans="1:15" ht="23.25" customHeight="1">
      <c r="A2" s="3"/>
      <c r="B2" s="70" t="s">
        <v>40</v>
      </c>
      <c r="C2" s="71"/>
      <c r="D2" s="218" t="s">
        <v>46</v>
      </c>
      <c r="E2" s="219"/>
      <c r="F2" s="219"/>
      <c r="G2" s="219"/>
      <c r="H2" s="219"/>
      <c r="I2" s="219"/>
      <c r="J2" s="220"/>
      <c r="O2" s="1"/>
    </row>
    <row r="3" spans="1:15" ht="23.25" customHeight="1">
      <c r="A3" s="3"/>
      <c r="B3" s="72" t="s">
        <v>44</v>
      </c>
      <c r="C3" s="73"/>
      <c r="D3" s="222" t="s">
        <v>42</v>
      </c>
      <c r="E3" s="223"/>
      <c r="F3" s="223"/>
      <c r="G3" s="223"/>
      <c r="H3" s="223"/>
      <c r="I3" s="223"/>
      <c r="J3" s="224"/>
    </row>
    <row r="4" spans="1:15" ht="23.25" hidden="1" customHeight="1">
      <c r="A4" s="3"/>
      <c r="B4" s="74" t="s">
        <v>43</v>
      </c>
      <c r="C4" s="75"/>
      <c r="D4" s="76"/>
      <c r="E4" s="76"/>
      <c r="F4" s="77"/>
      <c r="G4" s="77"/>
      <c r="H4" s="77"/>
      <c r="I4" s="77"/>
      <c r="J4" s="78"/>
    </row>
    <row r="5" spans="1:15" ht="24" customHeight="1">
      <c r="A5" s="3"/>
      <c r="B5" s="39" t="s">
        <v>21</v>
      </c>
      <c r="D5" s="79" t="s">
        <v>47</v>
      </c>
      <c r="E5" s="22"/>
      <c r="F5" s="22"/>
      <c r="G5" s="22"/>
      <c r="H5" s="24" t="s">
        <v>33</v>
      </c>
      <c r="I5" s="79" t="s">
        <v>50</v>
      </c>
      <c r="J5" s="9"/>
    </row>
    <row r="6" spans="1:15" ht="15.75" customHeight="1">
      <c r="A6" s="3"/>
      <c r="B6" s="34"/>
      <c r="C6" s="22"/>
      <c r="D6" s="79" t="s">
        <v>48</v>
      </c>
      <c r="E6" s="22"/>
      <c r="F6" s="22"/>
      <c r="G6" s="22"/>
      <c r="H6" s="24" t="s">
        <v>34</v>
      </c>
      <c r="I6" s="79"/>
      <c r="J6" s="9"/>
    </row>
    <row r="7" spans="1:15" ht="15.75" customHeight="1">
      <c r="A7" s="3"/>
      <c r="B7" s="35"/>
      <c r="C7" s="80" t="s">
        <v>49</v>
      </c>
      <c r="D7" s="69" t="s">
        <v>42</v>
      </c>
      <c r="E7" s="29"/>
      <c r="F7" s="29"/>
      <c r="G7" s="29"/>
      <c r="H7" s="30"/>
      <c r="I7" s="29"/>
      <c r="J7" s="42"/>
    </row>
    <row r="8" spans="1:15" ht="24" hidden="1" customHeight="1">
      <c r="A8" s="3"/>
      <c r="B8" s="39" t="s">
        <v>19</v>
      </c>
      <c r="D8" s="28"/>
      <c r="H8" s="24" t="s">
        <v>33</v>
      </c>
      <c r="I8" s="28"/>
      <c r="J8" s="9"/>
    </row>
    <row r="9" spans="1:15" ht="15.75" hidden="1" customHeight="1">
      <c r="A9" s="3"/>
      <c r="B9" s="3"/>
      <c r="D9" s="28"/>
      <c r="H9" s="24" t="s">
        <v>34</v>
      </c>
      <c r="I9" s="28"/>
      <c r="J9" s="9"/>
    </row>
    <row r="10" spans="1:15" ht="15.75" hidden="1" customHeight="1">
      <c r="A10" s="3"/>
      <c r="B10" s="43"/>
      <c r="C10" s="23"/>
      <c r="D10" s="38"/>
      <c r="E10" s="30"/>
      <c r="F10" s="30"/>
      <c r="G10" s="15"/>
      <c r="H10" s="15"/>
      <c r="I10" s="44"/>
      <c r="J10" s="42"/>
    </row>
    <row r="11" spans="1:15" ht="24" customHeight="1">
      <c r="A11" s="3"/>
      <c r="B11" s="39" t="s">
        <v>18</v>
      </c>
      <c r="D11" s="214" t="s">
        <v>146</v>
      </c>
      <c r="E11" s="214"/>
      <c r="F11" s="214"/>
      <c r="G11" s="214"/>
      <c r="H11" s="24" t="s">
        <v>33</v>
      </c>
      <c r="I11" s="81" t="s">
        <v>150</v>
      </c>
      <c r="J11" s="9"/>
    </row>
    <row r="12" spans="1:15" ht="15.75" customHeight="1">
      <c r="A12" s="3"/>
      <c r="B12" s="34"/>
      <c r="C12" s="22"/>
      <c r="D12" s="225" t="s">
        <v>147</v>
      </c>
      <c r="E12" s="225"/>
      <c r="F12" s="225"/>
      <c r="G12" s="225"/>
      <c r="H12" s="24" t="s">
        <v>34</v>
      </c>
      <c r="I12" s="81" t="s">
        <v>151</v>
      </c>
      <c r="J12" s="9"/>
    </row>
    <row r="13" spans="1:15" ht="15.75" customHeight="1">
      <c r="A13" s="3"/>
      <c r="B13" s="35"/>
      <c r="C13" s="82" t="s">
        <v>148</v>
      </c>
      <c r="D13" s="226" t="s">
        <v>149</v>
      </c>
      <c r="E13" s="226"/>
      <c r="F13" s="226"/>
      <c r="G13" s="226"/>
      <c r="H13" s="25"/>
      <c r="I13" s="29"/>
      <c r="J13" s="42"/>
    </row>
    <row r="14" spans="1:15" ht="24" hidden="1" customHeight="1">
      <c r="A14" s="3"/>
      <c r="B14" s="55" t="s">
        <v>20</v>
      </c>
      <c r="C14" s="56"/>
      <c r="D14" s="57" t="s">
        <v>45</v>
      </c>
      <c r="E14" s="58"/>
      <c r="F14" s="58"/>
      <c r="G14" s="58"/>
      <c r="H14" s="59"/>
      <c r="I14" s="58"/>
      <c r="J14" s="60"/>
    </row>
    <row r="15" spans="1:15" ht="32.25" customHeight="1">
      <c r="A15" s="3"/>
      <c r="B15" s="43" t="s">
        <v>31</v>
      </c>
      <c r="C15" s="61"/>
      <c r="D15" s="15"/>
      <c r="E15" s="221"/>
      <c r="F15" s="221"/>
      <c r="G15" s="189"/>
      <c r="H15" s="189"/>
      <c r="I15" s="189" t="s">
        <v>28</v>
      </c>
      <c r="J15" s="190"/>
    </row>
    <row r="16" spans="1:15" ht="23.25" customHeight="1">
      <c r="A16" s="129" t="s">
        <v>23</v>
      </c>
      <c r="B16" s="130" t="s">
        <v>23</v>
      </c>
      <c r="C16" s="47"/>
      <c r="D16" s="48"/>
      <c r="E16" s="191"/>
      <c r="F16" s="192"/>
      <c r="G16" s="191"/>
      <c r="H16" s="192"/>
      <c r="I16" s="191">
        <f>SUMIF(F49:F52,A16,I49:I52)+SUMIF(F49:F52,"PSU",I49:I52)</f>
        <v>13597000</v>
      </c>
      <c r="J16" s="211"/>
    </row>
    <row r="17" spans="1:10" ht="23.25" customHeight="1">
      <c r="A17" s="129" t="s">
        <v>24</v>
      </c>
      <c r="B17" s="130" t="s">
        <v>24</v>
      </c>
      <c r="C17" s="47"/>
      <c r="D17" s="48"/>
      <c r="E17" s="191"/>
      <c r="F17" s="192"/>
      <c r="G17" s="191"/>
      <c r="H17" s="192"/>
      <c r="I17" s="191">
        <f>SUMIF(F49:F52,A17,I49:I52)</f>
        <v>0</v>
      </c>
      <c r="J17" s="211"/>
    </row>
    <row r="18" spans="1:10" ht="23.25" customHeight="1">
      <c r="A18" s="129" t="s">
        <v>25</v>
      </c>
      <c r="B18" s="130" t="s">
        <v>25</v>
      </c>
      <c r="C18" s="47"/>
      <c r="D18" s="48"/>
      <c r="E18" s="191"/>
      <c r="F18" s="192"/>
      <c r="G18" s="191"/>
      <c r="H18" s="192"/>
      <c r="I18" s="191">
        <f>SUMIF(F49:F52,A18,I49:I52)</f>
        <v>0</v>
      </c>
      <c r="J18" s="211"/>
    </row>
    <row r="19" spans="1:10" ht="23.25" customHeight="1">
      <c r="A19" s="129" t="s">
        <v>58</v>
      </c>
      <c r="B19" s="130" t="s">
        <v>26</v>
      </c>
      <c r="C19" s="47"/>
      <c r="D19" s="48"/>
      <c r="E19" s="191"/>
      <c r="F19" s="192"/>
      <c r="G19" s="191"/>
      <c r="H19" s="192"/>
      <c r="I19" s="191">
        <f>SUMIF(F49:F52,A19,I49:I52)</f>
        <v>152000</v>
      </c>
      <c r="J19" s="211"/>
    </row>
    <row r="20" spans="1:10" ht="23.25" customHeight="1">
      <c r="A20" s="129" t="s">
        <v>66</v>
      </c>
      <c r="B20" s="130" t="s">
        <v>27</v>
      </c>
      <c r="C20" s="47"/>
      <c r="D20" s="48"/>
      <c r="E20" s="191"/>
      <c r="F20" s="192"/>
      <c r="G20" s="191"/>
      <c r="H20" s="192"/>
      <c r="I20" s="191">
        <f>SUMIF(F49:F52,A20,I49:I52)</f>
        <v>0</v>
      </c>
      <c r="J20" s="211"/>
    </row>
    <row r="21" spans="1:10" ht="23.25" customHeight="1">
      <c r="A21" s="3"/>
      <c r="B21" s="63" t="s">
        <v>28</v>
      </c>
      <c r="C21" s="64"/>
      <c r="D21" s="65"/>
      <c r="E21" s="212"/>
      <c r="F21" s="213"/>
      <c r="G21" s="212"/>
      <c r="H21" s="213"/>
      <c r="I21" s="212">
        <f>SUM(I16:J20)</f>
        <v>13749000</v>
      </c>
      <c r="J21" s="217"/>
    </row>
    <row r="22" spans="1:10" ht="33" customHeight="1">
      <c r="A22" s="3"/>
      <c r="B22" s="54" t="s">
        <v>32</v>
      </c>
      <c r="C22" s="47"/>
      <c r="D22" s="48"/>
      <c r="E22" s="53"/>
      <c r="F22" s="50"/>
      <c r="G22" s="41"/>
      <c r="H22" s="41"/>
      <c r="I22" s="41"/>
      <c r="J22" s="51"/>
    </row>
    <row r="23" spans="1:10" ht="23.25" customHeight="1">
      <c r="A23" s="3"/>
      <c r="B23" s="46" t="s">
        <v>11</v>
      </c>
      <c r="C23" s="47"/>
      <c r="D23" s="48"/>
      <c r="E23" s="49">
        <v>15</v>
      </c>
      <c r="F23" s="50" t="s">
        <v>0</v>
      </c>
      <c r="G23" s="209">
        <f>ZakladDPHSniVypocet</f>
        <v>13749000</v>
      </c>
      <c r="H23" s="210"/>
      <c r="I23" s="210"/>
      <c r="J23" s="51" t="str">
        <f t="shared" ref="J23:J28" si="0">Mena</f>
        <v>CZK</v>
      </c>
    </row>
    <row r="24" spans="1:10" ht="23.25" customHeight="1">
      <c r="A24" s="3"/>
      <c r="B24" s="46" t="s">
        <v>12</v>
      </c>
      <c r="C24" s="47"/>
      <c r="D24" s="48"/>
      <c r="E24" s="49">
        <f>SazbaDPH1</f>
        <v>15</v>
      </c>
      <c r="F24" s="50" t="s">
        <v>0</v>
      </c>
      <c r="G24" s="215">
        <f>ZakladDPHSni*SazbaDPH1/100</f>
        <v>2062350</v>
      </c>
      <c r="H24" s="216"/>
      <c r="I24" s="216"/>
      <c r="J24" s="51" t="str">
        <f t="shared" si="0"/>
        <v>CZK</v>
      </c>
    </row>
    <row r="25" spans="1:10" ht="23.25" customHeight="1">
      <c r="A25" s="3"/>
      <c r="B25" s="46" t="s">
        <v>13</v>
      </c>
      <c r="C25" s="47"/>
      <c r="D25" s="48"/>
      <c r="E25" s="49">
        <v>21</v>
      </c>
      <c r="F25" s="50" t="s">
        <v>0</v>
      </c>
      <c r="G25" s="209">
        <f>ZakladDPHZaklVypocet</f>
        <v>0</v>
      </c>
      <c r="H25" s="210"/>
      <c r="I25" s="210"/>
      <c r="J25" s="51" t="str">
        <f t="shared" si="0"/>
        <v>CZK</v>
      </c>
    </row>
    <row r="26" spans="1:10" ht="23.25" customHeight="1">
      <c r="A26" s="3"/>
      <c r="B26" s="40" t="s">
        <v>14</v>
      </c>
      <c r="C26" s="19"/>
      <c r="D26" s="15"/>
      <c r="E26" s="36">
        <f>SazbaDPH2</f>
        <v>21</v>
      </c>
      <c r="F26" s="37" t="s">
        <v>0</v>
      </c>
      <c r="G26" s="205">
        <f>ZakladDPHZakl*SazbaDPH2/100</f>
        <v>0</v>
      </c>
      <c r="H26" s="206"/>
      <c r="I26" s="206"/>
      <c r="J26" s="45" t="str">
        <f t="shared" si="0"/>
        <v>CZK</v>
      </c>
    </row>
    <row r="27" spans="1:10" ht="23.25" customHeight="1" thickBot="1">
      <c r="A27" s="3"/>
      <c r="B27" s="39" t="s">
        <v>4</v>
      </c>
      <c r="C27" s="17"/>
      <c r="D27" s="20"/>
      <c r="E27" s="17"/>
      <c r="F27" s="18"/>
      <c r="G27" s="207">
        <f>0</f>
        <v>0</v>
      </c>
      <c r="H27" s="207"/>
      <c r="I27" s="207"/>
      <c r="J27" s="52" t="str">
        <f t="shared" si="0"/>
        <v>CZK</v>
      </c>
    </row>
    <row r="28" spans="1:10" ht="27.75" hidden="1" customHeight="1" thickBot="1">
      <c r="A28" s="3"/>
      <c r="B28" s="101" t="s">
        <v>22</v>
      </c>
      <c r="C28" s="102"/>
      <c r="D28" s="102"/>
      <c r="E28" s="103"/>
      <c r="F28" s="104"/>
      <c r="G28" s="188">
        <f>ZakladDPHSniVypocet+ZakladDPHZaklVypocet</f>
        <v>13749000</v>
      </c>
      <c r="H28" s="188"/>
      <c r="I28" s="188"/>
      <c r="J28" s="105" t="str">
        <f t="shared" si="0"/>
        <v>CZK</v>
      </c>
    </row>
    <row r="29" spans="1:10" ht="27.75" customHeight="1" thickBot="1">
      <c r="A29" s="3"/>
      <c r="B29" s="101" t="s">
        <v>35</v>
      </c>
      <c r="C29" s="106"/>
      <c r="D29" s="106"/>
      <c r="E29" s="106"/>
      <c r="F29" s="106"/>
      <c r="G29" s="208">
        <f>ZakladDPHSni+DPHSni+ZakladDPHZakl+DPHZakl+Zaokrouhleni</f>
        <v>15811350</v>
      </c>
      <c r="H29" s="208"/>
      <c r="I29" s="208"/>
      <c r="J29" s="107" t="s">
        <v>53</v>
      </c>
    </row>
    <row r="30" spans="1:10" ht="12.75" customHeight="1">
      <c r="A30" s="3"/>
      <c r="B30" s="3"/>
      <c r="J30" s="10"/>
    </row>
    <row r="31" spans="1:10" ht="30" customHeight="1">
      <c r="A31" s="3"/>
      <c r="B31" s="3"/>
      <c r="J31" s="10"/>
    </row>
    <row r="32" spans="1:10" ht="18.75" customHeight="1">
      <c r="A32" s="3"/>
      <c r="B32" s="21"/>
      <c r="C32" s="16" t="s">
        <v>10</v>
      </c>
      <c r="D32" s="32"/>
      <c r="E32" s="32"/>
      <c r="F32" s="16" t="s">
        <v>9</v>
      </c>
      <c r="G32" s="32"/>
      <c r="H32" s="33"/>
      <c r="I32" s="32"/>
      <c r="J32" s="10"/>
    </row>
    <row r="33" spans="1:52" ht="47.25" customHeight="1">
      <c r="A33" s="3"/>
      <c r="B33" s="3"/>
      <c r="J33" s="10"/>
    </row>
    <row r="34" spans="1:52" s="27" customFormat="1" ht="18.75" customHeight="1">
      <c r="A34" s="26"/>
      <c r="B34" s="26"/>
      <c r="D34" s="193"/>
      <c r="E34" s="193"/>
      <c r="G34" s="193"/>
      <c r="H34" s="193"/>
      <c r="I34" s="193"/>
      <c r="J34" s="31"/>
    </row>
    <row r="35" spans="1:52" ht="12.75" customHeight="1">
      <c r="A35" s="3"/>
      <c r="B35" s="3"/>
      <c r="D35" s="194" t="s">
        <v>2</v>
      </c>
      <c r="E35" s="194"/>
      <c r="H35" s="11" t="s">
        <v>3</v>
      </c>
      <c r="J35" s="10"/>
    </row>
    <row r="36" spans="1:52" ht="13.5" customHeight="1" thickBot="1">
      <c r="A36" s="12"/>
      <c r="B36" s="12"/>
      <c r="C36" s="13"/>
      <c r="D36" s="13"/>
      <c r="E36" s="13"/>
      <c r="F36" s="13"/>
      <c r="G36" s="13"/>
      <c r="H36" s="13"/>
      <c r="I36" s="13"/>
      <c r="J36" s="14"/>
    </row>
    <row r="37" spans="1:52" ht="27" hidden="1" customHeight="1">
      <c r="B37" s="66" t="s">
        <v>15</v>
      </c>
      <c r="C37" s="2"/>
      <c r="D37" s="2"/>
      <c r="E37" s="2"/>
      <c r="F37" s="93"/>
      <c r="G37" s="93"/>
      <c r="H37" s="93"/>
      <c r="I37" s="93"/>
      <c r="J37" s="2"/>
    </row>
    <row r="38" spans="1:52" ht="25.5" hidden="1" customHeight="1">
      <c r="A38" s="85" t="s">
        <v>37</v>
      </c>
      <c r="B38" s="87" t="s">
        <v>16</v>
      </c>
      <c r="C38" s="88" t="s">
        <v>5</v>
      </c>
      <c r="D38" s="89"/>
      <c r="E38" s="89"/>
      <c r="F38" s="94" t="str">
        <f>B23</f>
        <v>Základ pro sníženou DPH</v>
      </c>
      <c r="G38" s="94" t="str">
        <f>B25</f>
        <v>Základ pro základní DPH</v>
      </c>
      <c r="H38" s="95" t="s">
        <v>17</v>
      </c>
      <c r="I38" s="95" t="s">
        <v>1</v>
      </c>
      <c r="J38" s="90" t="s">
        <v>0</v>
      </c>
    </row>
    <row r="39" spans="1:52" ht="25.5" hidden="1" customHeight="1">
      <c r="A39" s="85">
        <v>1</v>
      </c>
      <c r="B39" s="91" t="s">
        <v>51</v>
      </c>
      <c r="C39" s="195" t="s">
        <v>46</v>
      </c>
      <c r="D39" s="196"/>
      <c r="E39" s="196"/>
      <c r="F39" s="96">
        <f>'Rozpočet Pol'!AC45</f>
        <v>13749000</v>
      </c>
      <c r="G39" s="97">
        <f>'Rozpočet Pol'!AD45</f>
        <v>0</v>
      </c>
      <c r="H39" s="98">
        <f>(F39*SazbaDPH1/100)+(G39*SazbaDPH2/100)</f>
        <v>2062350</v>
      </c>
      <c r="I39" s="98">
        <f>F39+G39+H39</f>
        <v>15811350</v>
      </c>
      <c r="J39" s="92">
        <f>IF(_xlfn.SINGLE(CenaCelkemVypocet)=0,"",I39/_xlfn.SINGLE(CenaCelkemVypocet)*100)</f>
        <v>100</v>
      </c>
    </row>
    <row r="40" spans="1:52" ht="25.5" hidden="1" customHeight="1">
      <c r="A40" s="85"/>
      <c r="B40" s="197" t="s">
        <v>52</v>
      </c>
      <c r="C40" s="198"/>
      <c r="D40" s="198"/>
      <c r="E40" s="199"/>
      <c r="F40" s="99">
        <f>SUMIF(A39:A39,"=1",F39:F39)</f>
        <v>13749000</v>
      </c>
      <c r="G40" s="100">
        <f>SUMIF(A39:A39,"=1",G39:G39)</f>
        <v>0</v>
      </c>
      <c r="H40" s="100">
        <f>SUMIF(A39:A39,"=1",H39:H39)</f>
        <v>2062350</v>
      </c>
      <c r="I40" s="100">
        <f>SUMIF(A39:A39,"=1",I39:I39)</f>
        <v>15811350</v>
      </c>
      <c r="J40" s="86">
        <f>SUMIF(A39:A39,"=1",J39:J39)</f>
        <v>100</v>
      </c>
    </row>
    <row r="42" spans="1:52">
      <c r="B42" t="s">
        <v>54</v>
      </c>
    </row>
    <row r="43" spans="1:52" ht="28">
      <c r="B43" s="200" t="s">
        <v>55</v>
      </c>
      <c r="C43" s="200"/>
      <c r="D43" s="200"/>
      <c r="E43" s="200"/>
      <c r="F43" s="200"/>
      <c r="G43" s="200"/>
      <c r="H43" s="200"/>
      <c r="I43" s="200"/>
      <c r="J43" s="200"/>
      <c r="AZ43" s="108" t="str">
        <f>B43</f>
        <v>Do tohoto souhrnného rozpočtu přenést dílčí rozpočty jednotlivých objektů a oddílů (bez DPH). Vedlejší náklady vyčíslit pro celou stavbu (za všechny objekty)</v>
      </c>
    </row>
    <row r="46" spans="1:52" ht="16">
      <c r="B46" s="109" t="s">
        <v>56</v>
      </c>
    </row>
    <row r="48" spans="1:52" ht="25.5" customHeight="1">
      <c r="A48" s="110"/>
      <c r="B48" s="114" t="s">
        <v>16</v>
      </c>
      <c r="C48" s="114" t="s">
        <v>5</v>
      </c>
      <c r="D48" s="115"/>
      <c r="E48" s="115"/>
      <c r="F48" s="118" t="s">
        <v>57</v>
      </c>
      <c r="G48" s="118"/>
      <c r="H48" s="118"/>
      <c r="I48" s="201" t="s">
        <v>28</v>
      </c>
      <c r="J48" s="201"/>
    </row>
    <row r="49" spans="1:10" ht="25.5" customHeight="1">
      <c r="A49" s="111"/>
      <c r="B49" s="119" t="s">
        <v>58</v>
      </c>
      <c r="C49" s="186" t="s">
        <v>59</v>
      </c>
      <c r="D49" s="187"/>
      <c r="E49" s="187"/>
      <c r="F49" s="121" t="s">
        <v>58</v>
      </c>
      <c r="G49" s="122"/>
      <c r="H49" s="122"/>
      <c r="I49" s="185">
        <f>'Rozpočet Pol'!G8</f>
        <v>152000</v>
      </c>
      <c r="J49" s="185"/>
    </row>
    <row r="50" spans="1:10" ht="25.5" customHeight="1">
      <c r="A50" s="111"/>
      <c r="B50" s="113" t="s">
        <v>60</v>
      </c>
      <c r="C50" s="180" t="s">
        <v>61</v>
      </c>
      <c r="D50" s="181"/>
      <c r="E50" s="181"/>
      <c r="F50" s="123" t="s">
        <v>23</v>
      </c>
      <c r="G50" s="124"/>
      <c r="H50" s="124"/>
      <c r="I50" s="179">
        <f>'Rozpočet Pol'!G24</f>
        <v>13326000</v>
      </c>
      <c r="J50" s="179"/>
    </row>
    <row r="51" spans="1:10" ht="25.5" customHeight="1">
      <c r="A51" s="111"/>
      <c r="B51" s="113" t="s">
        <v>62</v>
      </c>
      <c r="C51" s="180" t="s">
        <v>63</v>
      </c>
      <c r="D51" s="181"/>
      <c r="E51" s="181"/>
      <c r="F51" s="123" t="s">
        <v>23</v>
      </c>
      <c r="G51" s="124"/>
      <c r="H51" s="124"/>
      <c r="I51" s="179">
        <f>'Rozpočet Pol'!G29</f>
        <v>250000</v>
      </c>
      <c r="J51" s="179"/>
    </row>
    <row r="52" spans="1:10" ht="25.5" customHeight="1">
      <c r="A52" s="111"/>
      <c r="B52" s="120" t="s">
        <v>64</v>
      </c>
      <c r="C52" s="183" t="s">
        <v>65</v>
      </c>
      <c r="D52" s="184"/>
      <c r="E52" s="184"/>
      <c r="F52" s="125" t="s">
        <v>23</v>
      </c>
      <c r="G52" s="126"/>
      <c r="H52" s="126"/>
      <c r="I52" s="182">
        <f>'Rozpočet Pol'!G31</f>
        <v>21000</v>
      </c>
      <c r="J52" s="182"/>
    </row>
    <row r="53" spans="1:10" ht="25.5" customHeight="1">
      <c r="A53" s="112"/>
      <c r="B53" s="116" t="s">
        <v>1</v>
      </c>
      <c r="C53" s="116"/>
      <c r="D53" s="117"/>
      <c r="E53" s="117"/>
      <c r="F53" s="127"/>
      <c r="G53" s="128"/>
      <c r="H53" s="128"/>
      <c r="I53" s="178">
        <f>SUM(I49:I52)</f>
        <v>13749000</v>
      </c>
      <c r="J53" s="178"/>
    </row>
    <row r="54" spans="1:10">
      <c r="F54" s="84"/>
      <c r="G54" s="84"/>
      <c r="H54" s="84"/>
      <c r="I54" s="84"/>
      <c r="J54" s="84"/>
    </row>
    <row r="55" spans="1:10">
      <c r="F55" s="84"/>
      <c r="G55" s="84"/>
      <c r="H55" s="84"/>
      <c r="I55" s="84"/>
      <c r="J55" s="84"/>
    </row>
    <row r="56" spans="1:10">
      <c r="F56" s="84"/>
      <c r="G56" s="84"/>
      <c r="H56" s="84"/>
      <c r="I56" s="84"/>
      <c r="J56" s="84"/>
    </row>
  </sheetData>
  <sheetProtection algorithmName="SHA-512" hashValue="uM0wA30WSx4UDI4Pr+uyICph52dqXGgw/atDLo8gCQJGy7qMUG3/mfbgdtEyRx7lsTQWf3fHpbNP7mRyakP0og==" saltValue="cdUkJrEByKeTVEQ1toqoi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0">
    <mergeCell ref="D2:J2"/>
    <mergeCell ref="E17:F17"/>
    <mergeCell ref="G16:H16"/>
    <mergeCell ref="G17:H17"/>
    <mergeCell ref="G18:H18"/>
    <mergeCell ref="I17:J17"/>
    <mergeCell ref="I18:J18"/>
    <mergeCell ref="E18:F18"/>
    <mergeCell ref="E15:F15"/>
    <mergeCell ref="D3:J3"/>
    <mergeCell ref="D12:G12"/>
    <mergeCell ref="D13:G13"/>
    <mergeCell ref="B1:J1"/>
    <mergeCell ref="G26:I26"/>
    <mergeCell ref="G27:I27"/>
    <mergeCell ref="G29:I29"/>
    <mergeCell ref="G25:I25"/>
    <mergeCell ref="I16:J16"/>
    <mergeCell ref="I19:J19"/>
    <mergeCell ref="E21:F21"/>
    <mergeCell ref="G21:H21"/>
    <mergeCell ref="D11:G11"/>
    <mergeCell ref="G24:I24"/>
    <mergeCell ref="G23:I23"/>
    <mergeCell ref="E19:F19"/>
    <mergeCell ref="E20:F20"/>
    <mergeCell ref="I20:J20"/>
    <mergeCell ref="I21:J21"/>
    <mergeCell ref="I49:J49"/>
    <mergeCell ref="C49:E49"/>
    <mergeCell ref="G28:I28"/>
    <mergeCell ref="G15:H15"/>
    <mergeCell ref="I15:J15"/>
    <mergeCell ref="E16:F16"/>
    <mergeCell ref="D34:E34"/>
    <mergeCell ref="D35:E35"/>
    <mergeCell ref="G19:H19"/>
    <mergeCell ref="G20:H20"/>
    <mergeCell ref="G34:I34"/>
    <mergeCell ref="C39:E39"/>
    <mergeCell ref="B40:E40"/>
    <mergeCell ref="B43:J43"/>
    <mergeCell ref="I48:J48"/>
    <mergeCell ref="I53:J53"/>
    <mergeCell ref="I50:J50"/>
    <mergeCell ref="C50:E50"/>
    <mergeCell ref="I51:J51"/>
    <mergeCell ref="C51:E51"/>
    <mergeCell ref="I52:J52"/>
    <mergeCell ref="C52:E52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2" manualBreakCount="2">
    <brk id="36" max="9" man="1"/>
    <brk id="43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BAE614-95F5-4D2B-BADC-F3A079A238BC}">
  <sheetPr codeName="List4">
    <tabColor rgb="FFFF9966"/>
  </sheetPr>
  <dimension ref="A1:G5"/>
  <sheetViews>
    <sheetView workbookViewId="0">
      <selection activeCell="A5" sqref="A5:IV5"/>
    </sheetView>
  </sheetViews>
  <sheetFormatPr baseColWidth="10" defaultColWidth="9.1640625" defaultRowHeight="13"/>
  <cols>
    <col min="1" max="1" width="4.33203125" style="4" customWidth="1"/>
    <col min="2" max="2" width="14.5" style="4" customWidth="1"/>
    <col min="3" max="3" width="38.33203125" style="8" customWidth="1"/>
    <col min="4" max="4" width="4.5" style="4" customWidth="1"/>
    <col min="5" max="5" width="10.5" style="4" customWidth="1"/>
    <col min="6" max="6" width="9.83203125" style="4" customWidth="1"/>
    <col min="7" max="7" width="12.6640625" style="4" customWidth="1"/>
    <col min="8" max="16384" width="9.1640625" style="4"/>
  </cols>
  <sheetData>
    <row r="1" spans="1:7" ht="16">
      <c r="A1" s="227" t="s">
        <v>6</v>
      </c>
      <c r="B1" s="227"/>
      <c r="C1" s="228"/>
      <c r="D1" s="227"/>
      <c r="E1" s="227"/>
      <c r="F1" s="227"/>
      <c r="G1" s="227"/>
    </row>
    <row r="2" spans="1:7" ht="25" customHeight="1">
      <c r="A2" s="68" t="s">
        <v>41</v>
      </c>
      <c r="B2" s="67"/>
      <c r="C2" s="229"/>
      <c r="D2" s="229"/>
      <c r="E2" s="229"/>
      <c r="F2" s="229"/>
      <c r="G2" s="230"/>
    </row>
    <row r="3" spans="1:7" ht="25" hidden="1" customHeight="1">
      <c r="A3" s="68" t="s">
        <v>7</v>
      </c>
      <c r="B3" s="67"/>
      <c r="C3" s="229"/>
      <c r="D3" s="229"/>
      <c r="E3" s="229"/>
      <c r="F3" s="229"/>
      <c r="G3" s="230"/>
    </row>
    <row r="4" spans="1:7" ht="25" hidden="1" customHeight="1">
      <c r="A4" s="68" t="s">
        <v>8</v>
      </c>
      <c r="B4" s="67"/>
      <c r="C4" s="229"/>
      <c r="D4" s="229"/>
      <c r="E4" s="229"/>
      <c r="F4" s="229"/>
      <c r="G4" s="230"/>
    </row>
    <row r="5" spans="1:7" hidden="1">
      <c r="B5" s="5"/>
      <c r="C5" s="6"/>
      <c r="D5" s="7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A172D7-1F16-4FE6-B54A-1E2BA007CBE7}">
  <sheetPr>
    <outlinePr summaryBelow="0"/>
  </sheetPr>
  <dimension ref="A1:BH55"/>
  <sheetViews>
    <sheetView topLeftCell="A3" workbookViewId="0">
      <selection activeCell="F42" sqref="F42"/>
    </sheetView>
  </sheetViews>
  <sheetFormatPr baseColWidth="10" defaultColWidth="8.83203125" defaultRowHeight="13" outlineLevelRow="1"/>
  <cols>
    <col min="1" max="1" width="4.33203125" customWidth="1"/>
    <col min="2" max="2" width="14.5" style="83" customWidth="1"/>
    <col min="3" max="3" width="38.33203125" style="83" customWidth="1"/>
    <col min="4" max="4" width="4.5" customWidth="1"/>
    <col min="5" max="5" width="10.5" customWidth="1"/>
    <col min="6" max="6" width="9.83203125" customWidth="1"/>
    <col min="7" max="7" width="12.6640625" customWidth="1"/>
    <col min="8" max="13" width="0" hidden="1" customWidth="1"/>
    <col min="18" max="21" width="0" hidden="1" customWidth="1"/>
    <col min="29" max="39" width="0" hidden="1" customWidth="1"/>
    <col min="53" max="53" width="73.5" customWidth="1"/>
  </cols>
  <sheetData>
    <row r="1" spans="1:60" ht="15.75" customHeight="1">
      <c r="A1" s="255" t="s">
        <v>145</v>
      </c>
      <c r="B1" s="255"/>
      <c r="C1" s="255"/>
      <c r="D1" s="255"/>
      <c r="E1" s="255"/>
      <c r="F1" s="255"/>
      <c r="G1" s="255"/>
      <c r="AE1" t="s">
        <v>68</v>
      </c>
    </row>
    <row r="2" spans="1:60" ht="25" customHeight="1">
      <c r="A2" s="133" t="s">
        <v>67</v>
      </c>
      <c r="B2" s="131"/>
      <c r="C2" s="256" t="s">
        <v>46</v>
      </c>
      <c r="D2" s="257"/>
      <c r="E2" s="257"/>
      <c r="F2" s="257"/>
      <c r="G2" s="258"/>
      <c r="AE2" t="s">
        <v>69</v>
      </c>
    </row>
    <row r="3" spans="1:60" ht="25" customHeight="1">
      <c r="A3" s="134" t="s">
        <v>7</v>
      </c>
      <c r="B3" s="132"/>
      <c r="C3" s="259" t="s">
        <v>42</v>
      </c>
      <c r="D3" s="260"/>
      <c r="E3" s="260"/>
      <c r="F3" s="260"/>
      <c r="G3" s="261"/>
      <c r="AE3" t="s">
        <v>70</v>
      </c>
    </row>
    <row r="4" spans="1:60" ht="25" hidden="1" customHeight="1">
      <c r="A4" s="134" t="s">
        <v>8</v>
      </c>
      <c r="B4" s="132"/>
      <c r="C4" s="259"/>
      <c r="D4" s="260"/>
      <c r="E4" s="260"/>
      <c r="F4" s="260"/>
      <c r="G4" s="261"/>
      <c r="AE4" t="s">
        <v>71</v>
      </c>
    </row>
    <row r="5" spans="1:60" hidden="1">
      <c r="A5" s="135" t="s">
        <v>72</v>
      </c>
      <c r="B5" s="136"/>
      <c r="C5" s="136"/>
      <c r="D5" s="137"/>
      <c r="E5" s="137"/>
      <c r="F5" s="137"/>
      <c r="G5" s="138"/>
      <c r="AE5" t="s">
        <v>73</v>
      </c>
    </row>
    <row r="7" spans="1:60" ht="42">
      <c r="A7" s="144" t="s">
        <v>74</v>
      </c>
      <c r="B7" s="145" t="s">
        <v>75</v>
      </c>
      <c r="C7" s="145" t="s">
        <v>76</v>
      </c>
      <c r="D7" s="144" t="s">
        <v>77</v>
      </c>
      <c r="E7" s="144" t="s">
        <v>78</v>
      </c>
      <c r="F7" s="139" t="s">
        <v>79</v>
      </c>
      <c r="G7" s="157" t="s">
        <v>28</v>
      </c>
      <c r="H7" s="158" t="s">
        <v>29</v>
      </c>
      <c r="I7" s="158" t="s">
        <v>80</v>
      </c>
      <c r="J7" s="158" t="s">
        <v>30</v>
      </c>
      <c r="K7" s="158" t="s">
        <v>81</v>
      </c>
      <c r="L7" s="158" t="s">
        <v>82</v>
      </c>
      <c r="M7" s="158" t="s">
        <v>83</v>
      </c>
      <c r="N7" s="158" t="s">
        <v>84</v>
      </c>
      <c r="O7" s="158" t="s">
        <v>85</v>
      </c>
      <c r="P7" s="158" t="s">
        <v>86</v>
      </c>
      <c r="Q7" s="158" t="s">
        <v>87</v>
      </c>
      <c r="R7" s="158" t="s">
        <v>88</v>
      </c>
      <c r="S7" s="158" t="s">
        <v>89</v>
      </c>
      <c r="T7" s="158" t="s">
        <v>90</v>
      </c>
      <c r="U7" s="147" t="s">
        <v>91</v>
      </c>
    </row>
    <row r="8" spans="1:60">
      <c r="A8" s="159" t="s">
        <v>92</v>
      </c>
      <c r="B8" s="160" t="s">
        <v>58</v>
      </c>
      <c r="C8" s="161" t="s">
        <v>59</v>
      </c>
      <c r="D8" s="146"/>
      <c r="E8" s="162"/>
      <c r="F8" s="163"/>
      <c r="G8" s="163">
        <f>SUMIF(AE9:AE23,"&lt;&gt;NOR",G9:G23)</f>
        <v>152000</v>
      </c>
      <c r="H8" s="163"/>
      <c r="I8" s="163">
        <f>SUM(I9:I23)</f>
        <v>0</v>
      </c>
      <c r="J8" s="163"/>
      <c r="K8" s="163">
        <f>SUM(K9:K23)</f>
        <v>0</v>
      </c>
      <c r="L8" s="163"/>
      <c r="M8" s="163">
        <f>SUM(M9:M23)</f>
        <v>174800</v>
      </c>
      <c r="N8" s="146"/>
      <c r="O8" s="146">
        <f>SUM(O9:O23)</f>
        <v>0</v>
      </c>
      <c r="P8" s="146"/>
      <c r="Q8" s="146">
        <f>SUM(Q9:Q23)</f>
        <v>0</v>
      </c>
      <c r="R8" s="146"/>
      <c r="S8" s="146"/>
      <c r="T8" s="159"/>
      <c r="U8" s="146">
        <f>SUM(U9:U23)</f>
        <v>0</v>
      </c>
      <c r="AE8" t="s">
        <v>93</v>
      </c>
    </row>
    <row r="9" spans="1:60" outlineLevel="1">
      <c r="A9" s="141">
        <v>1</v>
      </c>
      <c r="B9" s="141" t="s">
        <v>94</v>
      </c>
      <c r="C9" s="172" t="s">
        <v>95</v>
      </c>
      <c r="D9" s="148" t="s">
        <v>96</v>
      </c>
      <c r="E9" s="152">
        <v>1</v>
      </c>
      <c r="F9" s="154">
        <v>55000</v>
      </c>
      <c r="G9" s="155">
        <f>ROUND(E9*F9,2)</f>
        <v>55000</v>
      </c>
      <c r="H9" s="155"/>
      <c r="I9" s="155">
        <f>ROUND(E9*H9,2)</f>
        <v>0</v>
      </c>
      <c r="J9" s="155"/>
      <c r="K9" s="155">
        <f>ROUND(E9*J9,2)</f>
        <v>0</v>
      </c>
      <c r="L9" s="155">
        <v>15</v>
      </c>
      <c r="M9" s="155">
        <f>G9*(1+L9/100)</f>
        <v>63249.999999999993</v>
      </c>
      <c r="N9" s="148">
        <v>0</v>
      </c>
      <c r="O9" s="148">
        <f>ROUND(E9*N9,5)</f>
        <v>0</v>
      </c>
      <c r="P9" s="148">
        <v>0</v>
      </c>
      <c r="Q9" s="148">
        <f>ROUND(E9*P9,5)</f>
        <v>0</v>
      </c>
      <c r="R9" s="148"/>
      <c r="S9" s="148"/>
      <c r="T9" s="149">
        <v>0</v>
      </c>
      <c r="U9" s="148">
        <f>ROUND(E9*T9,2)</f>
        <v>0</v>
      </c>
      <c r="V9" s="140"/>
      <c r="W9" s="140"/>
      <c r="X9" s="140"/>
      <c r="Y9" s="140"/>
      <c r="Z9" s="140"/>
      <c r="AA9" s="140"/>
      <c r="AB9" s="140"/>
      <c r="AC9" s="140"/>
      <c r="AD9" s="140"/>
      <c r="AE9" s="140" t="s">
        <v>97</v>
      </c>
      <c r="AF9" s="140"/>
      <c r="AG9" s="140"/>
      <c r="AH9" s="140"/>
      <c r="AI9" s="140"/>
      <c r="AJ9" s="140"/>
      <c r="AK9" s="140"/>
      <c r="AL9" s="140"/>
      <c r="AM9" s="140"/>
      <c r="AN9" s="140"/>
      <c r="AO9" s="140"/>
      <c r="AP9" s="140"/>
      <c r="AQ9" s="140"/>
      <c r="AR9" s="140"/>
      <c r="AS9" s="140"/>
      <c r="AT9" s="140"/>
      <c r="AU9" s="140"/>
      <c r="AV9" s="140"/>
      <c r="AW9" s="140"/>
      <c r="AX9" s="140"/>
      <c r="AY9" s="140"/>
      <c r="AZ9" s="140"/>
      <c r="BA9" s="140"/>
      <c r="BB9" s="140"/>
      <c r="BC9" s="140"/>
      <c r="BD9" s="140"/>
      <c r="BE9" s="140"/>
      <c r="BF9" s="140"/>
      <c r="BG9" s="140"/>
      <c r="BH9" s="140"/>
    </row>
    <row r="10" spans="1:60" ht="48" outlineLevel="1">
      <c r="A10" s="141"/>
      <c r="B10" s="141"/>
      <c r="C10" s="245" t="s">
        <v>98</v>
      </c>
      <c r="D10" s="246"/>
      <c r="E10" s="247"/>
      <c r="F10" s="248"/>
      <c r="G10" s="249"/>
      <c r="H10" s="155"/>
      <c r="I10" s="155"/>
      <c r="J10" s="155"/>
      <c r="K10" s="155"/>
      <c r="L10" s="155"/>
      <c r="M10" s="155"/>
      <c r="N10" s="148"/>
      <c r="O10" s="148"/>
      <c r="P10" s="148"/>
      <c r="Q10" s="148"/>
      <c r="R10" s="148"/>
      <c r="S10" s="148"/>
      <c r="T10" s="149"/>
      <c r="U10" s="148"/>
      <c r="V10" s="140"/>
      <c r="W10" s="140"/>
      <c r="X10" s="140"/>
      <c r="Y10" s="140"/>
      <c r="Z10" s="140"/>
      <c r="AA10" s="140"/>
      <c r="AB10" s="140"/>
      <c r="AC10" s="140"/>
      <c r="AD10" s="140"/>
      <c r="AE10" s="140" t="s">
        <v>99</v>
      </c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3" t="str">
        <f>C10</f>
        <v>Jedná se především o objekty ZS, pomocné konstrukce a jiná technická zařízení. Převzetí staveniště a předání stavby. 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v>
      </c>
      <c r="BB10" s="140"/>
      <c r="BC10" s="140"/>
      <c r="BD10" s="140"/>
      <c r="BE10" s="140"/>
      <c r="BF10" s="140"/>
      <c r="BG10" s="140"/>
      <c r="BH10" s="140"/>
    </row>
    <row r="11" spans="1:60" outlineLevel="1">
      <c r="A11" s="141">
        <v>2</v>
      </c>
      <c r="B11" s="141" t="s">
        <v>100</v>
      </c>
      <c r="C11" s="172" t="s">
        <v>101</v>
      </c>
      <c r="D11" s="148" t="s">
        <v>96</v>
      </c>
      <c r="E11" s="152">
        <v>1</v>
      </c>
      <c r="F11" s="154">
        <v>15000</v>
      </c>
      <c r="G11" s="155">
        <f>ROUND(E11*F11,2)</f>
        <v>15000</v>
      </c>
      <c r="H11" s="155"/>
      <c r="I11" s="155">
        <f>ROUND(E11*H11,2)</f>
        <v>0</v>
      </c>
      <c r="J11" s="155"/>
      <c r="K11" s="155">
        <f>ROUND(E11*J11,2)</f>
        <v>0</v>
      </c>
      <c r="L11" s="155">
        <v>15</v>
      </c>
      <c r="M11" s="155">
        <f>G11*(1+L11/100)</f>
        <v>17250</v>
      </c>
      <c r="N11" s="148">
        <v>0</v>
      </c>
      <c r="O11" s="148">
        <f>ROUND(E11*N11,5)</f>
        <v>0</v>
      </c>
      <c r="P11" s="148">
        <v>0</v>
      </c>
      <c r="Q11" s="148">
        <f>ROUND(E11*P11,5)</f>
        <v>0</v>
      </c>
      <c r="R11" s="148"/>
      <c r="S11" s="148"/>
      <c r="T11" s="149">
        <v>0</v>
      </c>
      <c r="U11" s="148">
        <f>ROUND(E11*T11,2)</f>
        <v>0</v>
      </c>
      <c r="V11" s="140"/>
      <c r="W11" s="140"/>
      <c r="X11" s="140"/>
      <c r="Y11" s="140"/>
      <c r="Z11" s="140"/>
      <c r="AA11" s="140"/>
      <c r="AB11" s="140"/>
      <c r="AC11" s="140"/>
      <c r="AD11" s="140"/>
      <c r="AE11" s="140" t="s">
        <v>97</v>
      </c>
      <c r="AF11" s="140"/>
      <c r="AG11" s="140"/>
      <c r="AH11" s="140"/>
      <c r="AI11" s="140"/>
      <c r="AJ11" s="140"/>
      <c r="AK11" s="140"/>
      <c r="AL11" s="140"/>
      <c r="AM11" s="140"/>
      <c r="AN11" s="140"/>
      <c r="AO11" s="140"/>
      <c r="AP11" s="140"/>
      <c r="AQ11" s="140"/>
      <c r="AR11" s="140"/>
      <c r="AS11" s="140"/>
      <c r="AT11" s="140"/>
      <c r="AU11" s="140"/>
      <c r="AV11" s="140"/>
      <c r="AW11" s="140"/>
      <c r="AX11" s="140"/>
      <c r="AY11" s="140"/>
      <c r="AZ11" s="140"/>
      <c r="BA11" s="140"/>
      <c r="BB11" s="140"/>
      <c r="BC11" s="140"/>
      <c r="BD11" s="140"/>
      <c r="BE11" s="140"/>
      <c r="BF11" s="140"/>
      <c r="BG11" s="140"/>
      <c r="BH11" s="140"/>
    </row>
    <row r="12" spans="1:60" outlineLevel="1">
      <c r="A12" s="141"/>
      <c r="B12" s="141"/>
      <c r="C12" s="245" t="s">
        <v>102</v>
      </c>
      <c r="D12" s="246"/>
      <c r="E12" s="247"/>
      <c r="F12" s="248"/>
      <c r="G12" s="249"/>
      <c r="H12" s="155"/>
      <c r="I12" s="155"/>
      <c r="J12" s="155"/>
      <c r="K12" s="155"/>
      <c r="L12" s="155"/>
      <c r="M12" s="155"/>
      <c r="N12" s="148"/>
      <c r="O12" s="148"/>
      <c r="P12" s="148"/>
      <c r="Q12" s="148"/>
      <c r="R12" s="148"/>
      <c r="S12" s="148"/>
      <c r="T12" s="149"/>
      <c r="U12" s="148"/>
      <c r="V12" s="140"/>
      <c r="W12" s="140"/>
      <c r="X12" s="140"/>
      <c r="Y12" s="140"/>
      <c r="Z12" s="140"/>
      <c r="AA12" s="140"/>
      <c r="AB12" s="140"/>
      <c r="AC12" s="140"/>
      <c r="AD12" s="140"/>
      <c r="AE12" s="140" t="s">
        <v>99</v>
      </c>
      <c r="AF12" s="140"/>
      <c r="AG12" s="140"/>
      <c r="AH12" s="140"/>
      <c r="AI12" s="140"/>
      <c r="AJ12" s="140"/>
      <c r="AK12" s="140"/>
      <c r="AL12" s="140"/>
      <c r="AM12" s="140"/>
      <c r="AN12" s="140"/>
      <c r="AO12" s="140"/>
      <c r="AP12" s="140"/>
      <c r="AQ12" s="140"/>
      <c r="AR12" s="140"/>
      <c r="AS12" s="140"/>
      <c r="AT12" s="140"/>
      <c r="AU12" s="140"/>
      <c r="AV12" s="140"/>
      <c r="AW12" s="140"/>
      <c r="AX12" s="140"/>
      <c r="AY12" s="140"/>
      <c r="AZ12" s="140"/>
      <c r="BA12" s="143" t="str">
        <f>C12</f>
        <v>Revize elektroinstalací, zkoušky těsnosti, topná zkouška,...</v>
      </c>
      <c r="BB12" s="140"/>
      <c r="BC12" s="140"/>
      <c r="BD12" s="140"/>
      <c r="BE12" s="140"/>
      <c r="BF12" s="140"/>
      <c r="BG12" s="140"/>
      <c r="BH12" s="140"/>
    </row>
    <row r="13" spans="1:60" outlineLevel="1">
      <c r="A13" s="141">
        <v>3</v>
      </c>
      <c r="B13" s="141" t="s">
        <v>100</v>
      </c>
      <c r="C13" s="172" t="s">
        <v>103</v>
      </c>
      <c r="D13" s="148" t="s">
        <v>96</v>
      </c>
      <c r="E13" s="152">
        <v>1</v>
      </c>
      <c r="F13" s="154">
        <v>10000</v>
      </c>
      <c r="G13" s="155">
        <f>ROUND(E13*F13,2)</f>
        <v>10000</v>
      </c>
      <c r="H13" s="155"/>
      <c r="I13" s="155">
        <f>ROUND(E13*H13,2)</f>
        <v>0</v>
      </c>
      <c r="J13" s="155"/>
      <c r="K13" s="155">
        <f>ROUND(E13*J13,2)</f>
        <v>0</v>
      </c>
      <c r="L13" s="155">
        <v>15</v>
      </c>
      <c r="M13" s="155">
        <f>G13*(1+L13/100)</f>
        <v>11500</v>
      </c>
      <c r="N13" s="148">
        <v>0</v>
      </c>
      <c r="O13" s="148">
        <f>ROUND(E13*N13,5)</f>
        <v>0</v>
      </c>
      <c r="P13" s="148">
        <v>0</v>
      </c>
      <c r="Q13" s="148">
        <f>ROUND(E13*P13,5)</f>
        <v>0</v>
      </c>
      <c r="R13" s="148"/>
      <c r="S13" s="148"/>
      <c r="T13" s="149">
        <v>0</v>
      </c>
      <c r="U13" s="148">
        <f>ROUND(E13*T13,2)</f>
        <v>0</v>
      </c>
      <c r="V13" s="140"/>
      <c r="W13" s="140"/>
      <c r="X13" s="140"/>
      <c r="Y13" s="140"/>
      <c r="Z13" s="140"/>
      <c r="AA13" s="140"/>
      <c r="AB13" s="140"/>
      <c r="AC13" s="140"/>
      <c r="AD13" s="140"/>
      <c r="AE13" s="140" t="s">
        <v>97</v>
      </c>
      <c r="AF13" s="140"/>
      <c r="AG13" s="140"/>
      <c r="AH13" s="140"/>
      <c r="AI13" s="140"/>
      <c r="AJ13" s="140"/>
      <c r="AK13" s="140"/>
      <c r="AL13" s="140"/>
      <c r="AM13" s="140"/>
      <c r="AN13" s="140"/>
      <c r="AO13" s="140"/>
      <c r="AP13" s="140"/>
      <c r="AQ13" s="140"/>
      <c r="AR13" s="140"/>
      <c r="AS13" s="140"/>
      <c r="AT13" s="140"/>
      <c r="AU13" s="140"/>
      <c r="AV13" s="140"/>
      <c r="AW13" s="140"/>
      <c r="AX13" s="140"/>
      <c r="AY13" s="140"/>
      <c r="AZ13" s="140"/>
      <c r="BA13" s="140"/>
      <c r="BB13" s="140"/>
      <c r="BC13" s="140"/>
      <c r="BD13" s="140"/>
      <c r="BE13" s="140"/>
      <c r="BF13" s="140"/>
      <c r="BG13" s="140"/>
      <c r="BH13" s="140"/>
    </row>
    <row r="14" spans="1:60" ht="24" outlineLevel="1">
      <c r="A14" s="141"/>
      <c r="B14" s="141"/>
      <c r="C14" s="245" t="s">
        <v>104</v>
      </c>
      <c r="D14" s="246"/>
      <c r="E14" s="247"/>
      <c r="F14" s="248"/>
      <c r="G14" s="249"/>
      <c r="H14" s="155"/>
      <c r="I14" s="155"/>
      <c r="J14" s="155"/>
      <c r="K14" s="155"/>
      <c r="L14" s="155"/>
      <c r="M14" s="155"/>
      <c r="N14" s="148"/>
      <c r="O14" s="148"/>
      <c r="P14" s="148"/>
      <c r="Q14" s="148"/>
      <c r="R14" s="148"/>
      <c r="S14" s="148"/>
      <c r="T14" s="149"/>
      <c r="U14" s="148"/>
      <c r="V14" s="140"/>
      <c r="W14" s="140"/>
      <c r="X14" s="140"/>
      <c r="Y14" s="140"/>
      <c r="Z14" s="140"/>
      <c r="AA14" s="140"/>
      <c r="AB14" s="140"/>
      <c r="AC14" s="140"/>
      <c r="AD14" s="140"/>
      <c r="AE14" s="140" t="s">
        <v>99</v>
      </c>
      <c r="AF14" s="140"/>
      <c r="AG14" s="140"/>
      <c r="AH14" s="140"/>
      <c r="AI14" s="140"/>
      <c r="AJ14" s="140"/>
      <c r="AK14" s="140"/>
      <c r="AL14" s="140"/>
      <c r="AM14" s="140"/>
      <c r="AN14" s="140"/>
      <c r="AO14" s="140"/>
      <c r="AP14" s="140"/>
      <c r="AQ14" s="140"/>
      <c r="AR14" s="140"/>
      <c r="AS14" s="140"/>
      <c r="AT14" s="140"/>
      <c r="AU14" s="140"/>
      <c r="AV14" s="140"/>
      <c r="AW14" s="140"/>
      <c r="AX14" s="140"/>
      <c r="AY14" s="140"/>
      <c r="AZ14" s="140"/>
      <c r="BA14" s="143" t="str">
        <f>C14</f>
        <v>Měření hlučnosti tepelných čerpadel vzhledem k chráněnému objektu - okna ložnice směrem do zahrady bytu 2C. Včetně protokolu.</v>
      </c>
      <c r="BB14" s="140"/>
      <c r="BC14" s="140"/>
      <c r="BD14" s="140"/>
      <c r="BE14" s="140"/>
      <c r="BF14" s="140"/>
      <c r="BG14" s="140"/>
      <c r="BH14" s="140"/>
    </row>
    <row r="15" spans="1:60" outlineLevel="1">
      <c r="A15" s="141"/>
      <c r="B15" s="141"/>
      <c r="C15" s="245" t="s">
        <v>105</v>
      </c>
      <c r="D15" s="246"/>
      <c r="E15" s="247"/>
      <c r="F15" s="248"/>
      <c r="G15" s="249"/>
      <c r="H15" s="155"/>
      <c r="I15" s="155"/>
      <c r="J15" s="155"/>
      <c r="K15" s="155"/>
      <c r="L15" s="155"/>
      <c r="M15" s="155"/>
      <c r="N15" s="148"/>
      <c r="O15" s="148"/>
      <c r="P15" s="148"/>
      <c r="Q15" s="148"/>
      <c r="R15" s="148"/>
      <c r="S15" s="148"/>
      <c r="T15" s="149"/>
      <c r="U15" s="148"/>
      <c r="V15" s="140"/>
      <c r="W15" s="140"/>
      <c r="X15" s="140"/>
      <c r="Y15" s="140"/>
      <c r="Z15" s="140"/>
      <c r="AA15" s="140"/>
      <c r="AB15" s="140"/>
      <c r="AC15" s="140"/>
      <c r="AD15" s="140"/>
      <c r="AE15" s="140" t="s">
        <v>99</v>
      </c>
      <c r="AF15" s="140"/>
      <c r="AG15" s="140"/>
      <c r="AH15" s="140"/>
      <c r="AI15" s="140"/>
      <c r="AJ15" s="140"/>
      <c r="AK15" s="140"/>
      <c r="AL15" s="140"/>
      <c r="AM15" s="140"/>
      <c r="AN15" s="140"/>
      <c r="AO15" s="140"/>
      <c r="AP15" s="140"/>
      <c r="AQ15" s="140"/>
      <c r="AR15" s="140"/>
      <c r="AS15" s="140"/>
      <c r="AT15" s="140"/>
      <c r="AU15" s="140"/>
      <c r="AV15" s="140"/>
      <c r="AW15" s="140"/>
      <c r="AX15" s="140"/>
      <c r="AY15" s="140"/>
      <c r="AZ15" s="140"/>
      <c r="BA15" s="143" t="str">
        <f>C15</f>
        <v>Viz vyjádření KHS.</v>
      </c>
      <c r="BB15" s="140"/>
      <c r="BC15" s="140"/>
      <c r="BD15" s="140"/>
      <c r="BE15" s="140"/>
      <c r="BF15" s="140"/>
      <c r="BG15" s="140"/>
      <c r="BH15" s="140"/>
    </row>
    <row r="16" spans="1:60" outlineLevel="1">
      <c r="A16" s="141">
        <v>4</v>
      </c>
      <c r="B16" s="141" t="s">
        <v>106</v>
      </c>
      <c r="C16" s="172" t="s">
        <v>107</v>
      </c>
      <c r="D16" s="148" t="s">
        <v>96</v>
      </c>
      <c r="E16" s="152">
        <v>1</v>
      </c>
      <c r="F16" s="154">
        <v>5000</v>
      </c>
      <c r="G16" s="155">
        <f>ROUND(E16*F16,2)</f>
        <v>5000</v>
      </c>
      <c r="H16" s="155"/>
      <c r="I16" s="155">
        <f>ROUND(E16*H16,2)</f>
        <v>0</v>
      </c>
      <c r="J16" s="155"/>
      <c r="K16" s="155">
        <f>ROUND(E16*J16,2)</f>
        <v>0</v>
      </c>
      <c r="L16" s="155">
        <v>15</v>
      </c>
      <c r="M16" s="155">
        <f>G16*(1+L16/100)</f>
        <v>5750</v>
      </c>
      <c r="N16" s="148">
        <v>0</v>
      </c>
      <c r="O16" s="148">
        <f>ROUND(E16*N16,5)</f>
        <v>0</v>
      </c>
      <c r="P16" s="148">
        <v>0</v>
      </c>
      <c r="Q16" s="148">
        <f>ROUND(E16*P16,5)</f>
        <v>0</v>
      </c>
      <c r="R16" s="148"/>
      <c r="S16" s="148"/>
      <c r="T16" s="149">
        <v>0</v>
      </c>
      <c r="U16" s="148">
        <f>ROUND(E16*T16,2)</f>
        <v>0</v>
      </c>
      <c r="V16" s="140"/>
      <c r="W16" s="140"/>
      <c r="X16" s="140"/>
      <c r="Y16" s="140"/>
      <c r="Z16" s="140"/>
      <c r="AA16" s="140"/>
      <c r="AB16" s="140"/>
      <c r="AC16" s="140"/>
      <c r="AD16" s="140"/>
      <c r="AE16" s="140" t="s">
        <v>97</v>
      </c>
      <c r="AF16" s="140"/>
      <c r="AG16" s="140"/>
      <c r="AH16" s="140"/>
      <c r="AI16" s="140"/>
      <c r="AJ16" s="140"/>
      <c r="AK16" s="140"/>
      <c r="AL16" s="140"/>
      <c r="AM16" s="140"/>
      <c r="AN16" s="140"/>
      <c r="AO16" s="140"/>
      <c r="AP16" s="140"/>
      <c r="AQ16" s="140"/>
      <c r="AR16" s="140"/>
      <c r="AS16" s="140"/>
      <c r="AT16" s="140"/>
      <c r="AU16" s="140"/>
      <c r="AV16" s="140"/>
      <c r="AW16" s="140"/>
      <c r="AX16" s="140"/>
      <c r="AY16" s="140"/>
      <c r="AZ16" s="140"/>
      <c r="BA16" s="140"/>
      <c r="BB16" s="140"/>
      <c r="BC16" s="140"/>
      <c r="BD16" s="140"/>
      <c r="BE16" s="140"/>
      <c r="BF16" s="140"/>
      <c r="BG16" s="140"/>
      <c r="BH16" s="140"/>
    </row>
    <row r="17" spans="1:60" outlineLevel="1">
      <c r="A17" s="141"/>
      <c r="B17" s="141"/>
      <c r="C17" s="245" t="s">
        <v>108</v>
      </c>
      <c r="D17" s="246"/>
      <c r="E17" s="247"/>
      <c r="F17" s="248"/>
      <c r="G17" s="249"/>
      <c r="H17" s="155"/>
      <c r="I17" s="155"/>
      <c r="J17" s="155"/>
      <c r="K17" s="155"/>
      <c r="L17" s="155"/>
      <c r="M17" s="155"/>
      <c r="N17" s="148"/>
      <c r="O17" s="148"/>
      <c r="P17" s="148"/>
      <c r="Q17" s="148"/>
      <c r="R17" s="148"/>
      <c r="S17" s="148"/>
      <c r="T17" s="149"/>
      <c r="U17" s="148"/>
      <c r="V17" s="140"/>
      <c r="W17" s="140"/>
      <c r="X17" s="140"/>
      <c r="Y17" s="140"/>
      <c r="Z17" s="140"/>
      <c r="AA17" s="140"/>
      <c r="AB17" s="140"/>
      <c r="AC17" s="140"/>
      <c r="AD17" s="140"/>
      <c r="AE17" s="140" t="s">
        <v>99</v>
      </c>
      <c r="AF17" s="140"/>
      <c r="AG17" s="140"/>
      <c r="AH17" s="140"/>
      <c r="AI17" s="140"/>
      <c r="AJ17" s="140"/>
      <c r="AK17" s="140"/>
      <c r="AL17" s="140"/>
      <c r="AM17" s="140"/>
      <c r="AN17" s="140"/>
      <c r="AO17" s="140"/>
      <c r="AP17" s="140"/>
      <c r="AQ17" s="140"/>
      <c r="AR17" s="140"/>
      <c r="AS17" s="140"/>
      <c r="AT17" s="140"/>
      <c r="AU17" s="140"/>
      <c r="AV17" s="140"/>
      <c r="AW17" s="140"/>
      <c r="AX17" s="140"/>
      <c r="AY17" s="140"/>
      <c r="AZ17" s="140"/>
      <c r="BA17" s="143" t="str">
        <f>C17</f>
        <v>Jedná se např.o výrobní dokumentaci kuch. linek,...</v>
      </c>
      <c r="BB17" s="140"/>
      <c r="BC17" s="140"/>
      <c r="BD17" s="140"/>
      <c r="BE17" s="140"/>
      <c r="BF17" s="140"/>
      <c r="BG17" s="140"/>
      <c r="BH17" s="140"/>
    </row>
    <row r="18" spans="1:60" outlineLevel="1">
      <c r="A18" s="141">
        <v>5</v>
      </c>
      <c r="B18" s="141" t="s">
        <v>109</v>
      </c>
      <c r="C18" s="172" t="s">
        <v>110</v>
      </c>
      <c r="D18" s="148" t="s">
        <v>96</v>
      </c>
      <c r="E18" s="152">
        <v>1</v>
      </c>
      <c r="F18" s="154">
        <v>15000</v>
      </c>
      <c r="G18" s="155">
        <f>ROUND(E18*F18,2)</f>
        <v>15000</v>
      </c>
      <c r="H18" s="155"/>
      <c r="I18" s="155">
        <f>ROUND(E18*H18,2)</f>
        <v>0</v>
      </c>
      <c r="J18" s="155"/>
      <c r="K18" s="155">
        <f>ROUND(E18*J18,2)</f>
        <v>0</v>
      </c>
      <c r="L18" s="155">
        <v>15</v>
      </c>
      <c r="M18" s="155">
        <f>G18*(1+L18/100)</f>
        <v>17250</v>
      </c>
      <c r="N18" s="148">
        <v>0</v>
      </c>
      <c r="O18" s="148">
        <f>ROUND(E18*N18,5)</f>
        <v>0</v>
      </c>
      <c r="P18" s="148">
        <v>0</v>
      </c>
      <c r="Q18" s="148">
        <f>ROUND(E18*P18,5)</f>
        <v>0</v>
      </c>
      <c r="R18" s="148"/>
      <c r="S18" s="148"/>
      <c r="T18" s="149">
        <v>0</v>
      </c>
      <c r="U18" s="148">
        <f>ROUND(E18*T18,2)</f>
        <v>0</v>
      </c>
      <c r="V18" s="140"/>
      <c r="W18" s="140"/>
      <c r="X18" s="140"/>
      <c r="Y18" s="140"/>
      <c r="Z18" s="140"/>
      <c r="AA18" s="140"/>
      <c r="AB18" s="140"/>
      <c r="AC18" s="140"/>
      <c r="AD18" s="140"/>
      <c r="AE18" s="140" t="s">
        <v>97</v>
      </c>
      <c r="AF18" s="140"/>
      <c r="AG18" s="140"/>
      <c r="AH18" s="140"/>
      <c r="AI18" s="140"/>
      <c r="AJ18" s="140"/>
      <c r="AK18" s="140"/>
      <c r="AL18" s="140"/>
      <c r="AM18" s="140"/>
      <c r="AN18" s="140"/>
      <c r="AO18" s="140"/>
      <c r="AP18" s="140"/>
      <c r="AQ18" s="140"/>
      <c r="AR18" s="140"/>
      <c r="AS18" s="140"/>
      <c r="AT18" s="140"/>
      <c r="AU18" s="140"/>
      <c r="AV18" s="140"/>
      <c r="AW18" s="140"/>
      <c r="AX18" s="140"/>
      <c r="AY18" s="140"/>
      <c r="AZ18" s="140"/>
      <c r="BA18" s="140"/>
      <c r="BB18" s="140"/>
      <c r="BC18" s="140"/>
      <c r="BD18" s="140"/>
      <c r="BE18" s="140"/>
      <c r="BF18" s="140"/>
      <c r="BG18" s="140"/>
      <c r="BH18" s="140"/>
    </row>
    <row r="19" spans="1:60" outlineLevel="1">
      <c r="A19" s="141"/>
      <c r="B19" s="141"/>
      <c r="C19" s="245" t="s">
        <v>111</v>
      </c>
      <c r="D19" s="246"/>
      <c r="E19" s="247"/>
      <c r="F19" s="248"/>
      <c r="G19" s="249"/>
      <c r="H19" s="155"/>
      <c r="I19" s="155"/>
      <c r="J19" s="155"/>
      <c r="K19" s="155"/>
      <c r="L19" s="155"/>
      <c r="M19" s="155"/>
      <c r="N19" s="148"/>
      <c r="O19" s="148"/>
      <c r="P19" s="148"/>
      <c r="Q19" s="148"/>
      <c r="R19" s="148"/>
      <c r="S19" s="148"/>
      <c r="T19" s="149"/>
      <c r="U19" s="148"/>
      <c r="V19" s="140"/>
      <c r="W19" s="140"/>
      <c r="X19" s="140"/>
      <c r="Y19" s="140"/>
      <c r="Z19" s="140"/>
      <c r="AA19" s="140"/>
      <c r="AB19" s="140"/>
      <c r="AC19" s="140"/>
      <c r="AD19" s="140"/>
      <c r="AE19" s="140" t="s">
        <v>99</v>
      </c>
      <c r="AF19" s="140"/>
      <c r="AG19" s="140"/>
      <c r="AH19" s="140"/>
      <c r="AI19" s="140"/>
      <c r="AJ19" s="140"/>
      <c r="AK19" s="140"/>
      <c r="AL19" s="140"/>
      <c r="AM19" s="140"/>
      <c r="AN19" s="140"/>
      <c r="AO19" s="140"/>
      <c r="AP19" s="140"/>
      <c r="AQ19" s="140"/>
      <c r="AR19" s="140"/>
      <c r="AS19" s="140"/>
      <c r="AT19" s="140"/>
      <c r="AU19" s="140"/>
      <c r="AV19" s="140"/>
      <c r="AW19" s="140"/>
      <c r="AX19" s="140"/>
      <c r="AY19" s="140"/>
      <c r="AZ19" s="140"/>
      <c r="BA19" s="143" t="str">
        <f>C19</f>
        <v>včetně geodetické zaměření podzemních inženýrských sítí</v>
      </c>
      <c r="BB19" s="140"/>
      <c r="BC19" s="140"/>
      <c r="BD19" s="140"/>
      <c r="BE19" s="140"/>
      <c r="BF19" s="140"/>
      <c r="BG19" s="140"/>
      <c r="BH19" s="140"/>
    </row>
    <row r="20" spans="1:60" outlineLevel="1">
      <c r="A20" s="141">
        <v>6</v>
      </c>
      <c r="B20" s="141" t="s">
        <v>112</v>
      </c>
      <c r="C20" s="172" t="s">
        <v>113</v>
      </c>
      <c r="D20" s="148" t="s">
        <v>96</v>
      </c>
      <c r="E20" s="152">
        <v>1</v>
      </c>
      <c r="F20" s="154">
        <v>50000</v>
      </c>
      <c r="G20" s="155">
        <f>ROUND(E20*F20,2)</f>
        <v>50000</v>
      </c>
      <c r="H20" s="155"/>
      <c r="I20" s="155">
        <f>ROUND(E20*H20,2)</f>
        <v>0</v>
      </c>
      <c r="J20" s="155"/>
      <c r="K20" s="155">
        <f>ROUND(E20*J20,2)</f>
        <v>0</v>
      </c>
      <c r="L20" s="155">
        <v>15</v>
      </c>
      <c r="M20" s="155">
        <f>G20*(1+L20/100)</f>
        <v>57499.999999999993</v>
      </c>
      <c r="N20" s="148">
        <v>0</v>
      </c>
      <c r="O20" s="148">
        <f>ROUND(E20*N20,5)</f>
        <v>0</v>
      </c>
      <c r="P20" s="148">
        <v>0</v>
      </c>
      <c r="Q20" s="148">
        <f>ROUND(E20*P20,5)</f>
        <v>0</v>
      </c>
      <c r="R20" s="148"/>
      <c r="S20" s="148"/>
      <c r="T20" s="149">
        <v>0</v>
      </c>
      <c r="U20" s="148">
        <f>ROUND(E20*T20,2)</f>
        <v>0</v>
      </c>
      <c r="V20" s="140"/>
      <c r="W20" s="140"/>
      <c r="X20" s="140"/>
      <c r="Y20" s="140"/>
      <c r="Z20" s="140"/>
      <c r="AA20" s="140"/>
      <c r="AB20" s="140"/>
      <c r="AC20" s="140"/>
      <c r="AD20" s="140"/>
      <c r="AE20" s="140" t="s">
        <v>97</v>
      </c>
      <c r="AF20" s="140"/>
      <c r="AG20" s="140"/>
      <c r="AH20" s="140"/>
      <c r="AI20" s="140"/>
      <c r="AJ20" s="140"/>
      <c r="AK20" s="140"/>
      <c r="AL20" s="140"/>
      <c r="AM20" s="140"/>
      <c r="AN20" s="140"/>
      <c r="AO20" s="140"/>
      <c r="AP20" s="140"/>
      <c r="AQ20" s="140"/>
      <c r="AR20" s="140"/>
      <c r="AS20" s="140"/>
      <c r="AT20" s="140"/>
      <c r="AU20" s="140"/>
      <c r="AV20" s="140"/>
      <c r="AW20" s="140"/>
      <c r="AX20" s="140"/>
      <c r="AY20" s="140"/>
      <c r="AZ20" s="140"/>
      <c r="BA20" s="140"/>
      <c r="BB20" s="140"/>
      <c r="BC20" s="140"/>
      <c r="BD20" s="140"/>
      <c r="BE20" s="140"/>
      <c r="BF20" s="140"/>
      <c r="BG20" s="140"/>
      <c r="BH20" s="140"/>
    </row>
    <row r="21" spans="1:60" outlineLevel="1">
      <c r="A21" s="141"/>
      <c r="B21" s="141"/>
      <c r="C21" s="245" t="s">
        <v>114</v>
      </c>
      <c r="D21" s="246"/>
      <c r="E21" s="247"/>
      <c r="F21" s="248"/>
      <c r="G21" s="249"/>
      <c r="H21" s="155"/>
      <c r="I21" s="155"/>
      <c r="J21" s="155"/>
      <c r="K21" s="155"/>
      <c r="L21" s="155"/>
      <c r="M21" s="155"/>
      <c r="N21" s="148"/>
      <c r="O21" s="148"/>
      <c r="P21" s="148"/>
      <c r="Q21" s="148"/>
      <c r="R21" s="148"/>
      <c r="S21" s="148"/>
      <c r="T21" s="149"/>
      <c r="U21" s="148"/>
      <c r="V21" s="140"/>
      <c r="W21" s="140"/>
      <c r="X21" s="140"/>
      <c r="Y21" s="140"/>
      <c r="Z21" s="140"/>
      <c r="AA21" s="140"/>
      <c r="AB21" s="140"/>
      <c r="AC21" s="140"/>
      <c r="AD21" s="140"/>
      <c r="AE21" s="140" t="s">
        <v>99</v>
      </c>
      <c r="AF21" s="140"/>
      <c r="AG21" s="140"/>
      <c r="AH21" s="140"/>
      <c r="AI21" s="140"/>
      <c r="AJ21" s="140"/>
      <c r="AK21" s="140"/>
      <c r="AL21" s="140"/>
      <c r="AM21" s="140"/>
      <c r="AN21" s="140"/>
      <c r="AO21" s="140"/>
      <c r="AP21" s="140"/>
      <c r="AQ21" s="140"/>
      <c r="AR21" s="140"/>
      <c r="AS21" s="140"/>
      <c r="AT21" s="140"/>
      <c r="AU21" s="140"/>
      <c r="AV21" s="140"/>
      <c r="AW21" s="140"/>
      <c r="AX21" s="140"/>
      <c r="AY21" s="140"/>
      <c r="AZ21" s="140"/>
      <c r="BA21" s="143" t="str">
        <f>C21</f>
        <v>Koordinace prací na stavbě. Koordinace přístupu na sousední pozemky v rámci zateplení a úpravy bočních průčelí</v>
      </c>
      <c r="BB21" s="140"/>
      <c r="BC21" s="140"/>
      <c r="BD21" s="140"/>
      <c r="BE21" s="140"/>
      <c r="BF21" s="140"/>
      <c r="BG21" s="140"/>
      <c r="BH21" s="140"/>
    </row>
    <row r="22" spans="1:60" outlineLevel="1">
      <c r="A22" s="141">
        <v>7</v>
      </c>
      <c r="B22" s="141" t="s">
        <v>115</v>
      </c>
      <c r="C22" s="172" t="s">
        <v>116</v>
      </c>
      <c r="D22" s="148" t="s">
        <v>96</v>
      </c>
      <c r="E22" s="152">
        <v>1</v>
      </c>
      <c r="F22" s="154">
        <v>2000</v>
      </c>
      <c r="G22" s="155">
        <f>ROUND(E22*F22,2)</f>
        <v>2000</v>
      </c>
      <c r="H22" s="155"/>
      <c r="I22" s="155">
        <f>ROUND(E22*H22,2)</f>
        <v>0</v>
      </c>
      <c r="J22" s="155"/>
      <c r="K22" s="155">
        <f>ROUND(E22*J22,2)</f>
        <v>0</v>
      </c>
      <c r="L22" s="155">
        <v>15</v>
      </c>
      <c r="M22" s="155">
        <f>G22*(1+L22/100)</f>
        <v>2300</v>
      </c>
      <c r="N22" s="148">
        <v>0</v>
      </c>
      <c r="O22" s="148">
        <f>ROUND(E22*N22,5)</f>
        <v>0</v>
      </c>
      <c r="P22" s="148">
        <v>0</v>
      </c>
      <c r="Q22" s="148">
        <f>ROUND(E22*P22,5)</f>
        <v>0</v>
      </c>
      <c r="R22" s="148"/>
      <c r="S22" s="148"/>
      <c r="T22" s="149">
        <v>0</v>
      </c>
      <c r="U22" s="148">
        <f>ROUND(E22*T22,2)</f>
        <v>0</v>
      </c>
      <c r="V22" s="140"/>
      <c r="W22" s="140"/>
      <c r="X22" s="140"/>
      <c r="Y22" s="140"/>
      <c r="Z22" s="140"/>
      <c r="AA22" s="140"/>
      <c r="AB22" s="140"/>
      <c r="AC22" s="140"/>
      <c r="AD22" s="140"/>
      <c r="AE22" s="140" t="s">
        <v>97</v>
      </c>
      <c r="AF22" s="140"/>
      <c r="AG22" s="140"/>
      <c r="AH22" s="140"/>
      <c r="AI22" s="140"/>
      <c r="AJ22" s="140"/>
      <c r="AK22" s="140"/>
      <c r="AL22" s="140"/>
      <c r="AM22" s="140"/>
      <c r="AN22" s="140"/>
      <c r="AO22" s="140"/>
      <c r="AP22" s="140"/>
      <c r="AQ22" s="140"/>
      <c r="AR22" s="140"/>
      <c r="AS22" s="140"/>
      <c r="AT22" s="140"/>
      <c r="AU22" s="140"/>
      <c r="AV22" s="140"/>
      <c r="AW22" s="140"/>
      <c r="AX22" s="140"/>
      <c r="AY22" s="140"/>
      <c r="AZ22" s="140"/>
      <c r="BA22" s="140"/>
      <c r="BB22" s="140"/>
      <c r="BC22" s="140"/>
      <c r="BD22" s="140"/>
      <c r="BE22" s="140"/>
      <c r="BF22" s="140"/>
      <c r="BG22" s="140"/>
      <c r="BH22" s="140"/>
    </row>
    <row r="23" spans="1:60" outlineLevel="1">
      <c r="A23" s="141"/>
      <c r="B23" s="141"/>
      <c r="C23" s="245" t="s">
        <v>117</v>
      </c>
      <c r="D23" s="246"/>
      <c r="E23" s="247"/>
      <c r="F23" s="248"/>
      <c r="G23" s="249"/>
      <c r="H23" s="155"/>
      <c r="I23" s="155"/>
      <c r="J23" s="155"/>
      <c r="K23" s="155"/>
      <c r="L23" s="155"/>
      <c r="M23" s="155"/>
      <c r="N23" s="148"/>
      <c r="O23" s="148"/>
      <c r="P23" s="148"/>
      <c r="Q23" s="148"/>
      <c r="R23" s="148"/>
      <c r="S23" s="148"/>
      <c r="T23" s="149"/>
      <c r="U23" s="148"/>
      <c r="V23" s="140"/>
      <c r="W23" s="140"/>
      <c r="X23" s="140"/>
      <c r="Y23" s="140"/>
      <c r="Z23" s="140"/>
      <c r="AA23" s="140"/>
      <c r="AB23" s="140"/>
      <c r="AC23" s="140"/>
      <c r="AD23" s="140"/>
      <c r="AE23" s="140" t="s">
        <v>99</v>
      </c>
      <c r="AF23" s="140"/>
      <c r="AG23" s="140"/>
      <c r="AH23" s="140"/>
      <c r="AI23" s="140"/>
      <c r="AJ23" s="140"/>
      <c r="AK23" s="140"/>
      <c r="AL23" s="140"/>
      <c r="AM23" s="140"/>
      <c r="AN23" s="140"/>
      <c r="AO23" s="140"/>
      <c r="AP23" s="140"/>
      <c r="AQ23" s="140"/>
      <c r="AR23" s="140"/>
      <c r="AS23" s="140"/>
      <c r="AT23" s="140"/>
      <c r="AU23" s="140"/>
      <c r="AV23" s="140"/>
      <c r="AW23" s="140"/>
      <c r="AX23" s="140"/>
      <c r="AY23" s="140"/>
      <c r="AZ23" s="140"/>
      <c r="BA23" s="143" t="str">
        <f>C23</f>
        <v>Kanalizace, zemní kabely NN, venkovního osvětlení, kanalizace, ...</v>
      </c>
      <c r="BB23" s="140"/>
      <c r="BC23" s="140"/>
      <c r="BD23" s="140"/>
      <c r="BE23" s="140"/>
      <c r="BF23" s="140"/>
      <c r="BG23" s="140"/>
      <c r="BH23" s="140"/>
    </row>
    <row r="24" spans="1:60" ht="14">
      <c r="A24" s="142" t="s">
        <v>92</v>
      </c>
      <c r="B24" s="142" t="s">
        <v>60</v>
      </c>
      <c r="C24" s="173" t="s">
        <v>61</v>
      </c>
      <c r="D24" s="150"/>
      <c r="E24" s="153"/>
      <c r="F24" s="156"/>
      <c r="G24" s="156">
        <f>SUMIF(AE25:AE28,"&lt;&gt;NOR",G25:G28)</f>
        <v>13326000</v>
      </c>
      <c r="H24" s="156"/>
      <c r="I24" s="156">
        <f>SUM(I25:I28)</f>
        <v>0</v>
      </c>
      <c r="J24" s="156"/>
      <c r="K24" s="156">
        <f>SUM(K25:K28)</f>
        <v>0</v>
      </c>
      <c r="L24" s="156"/>
      <c r="M24" s="156">
        <f>SUM(M25:M28)</f>
        <v>15324900</v>
      </c>
      <c r="N24" s="150"/>
      <c r="O24" s="150">
        <f>SUM(O25:O28)</f>
        <v>0</v>
      </c>
      <c r="P24" s="150"/>
      <c r="Q24" s="150">
        <f>SUM(Q25:Q28)</f>
        <v>0</v>
      </c>
      <c r="R24" s="150"/>
      <c r="S24" s="150"/>
      <c r="T24" s="151"/>
      <c r="U24" s="150">
        <f>SUM(U25:U28)</f>
        <v>0</v>
      </c>
      <c r="AE24" t="s">
        <v>93</v>
      </c>
    </row>
    <row r="25" spans="1:60" outlineLevel="1">
      <c r="A25" s="141">
        <v>8</v>
      </c>
      <c r="B25" s="141" t="s">
        <v>118</v>
      </c>
      <c r="C25" s="172" t="s">
        <v>119</v>
      </c>
      <c r="D25" s="148" t="s">
        <v>120</v>
      </c>
      <c r="E25" s="152">
        <v>1</v>
      </c>
      <c r="F25" s="154">
        <f>[2]!ZakladDPHSni</f>
        <v>9600000.0000000019</v>
      </c>
      <c r="G25" s="155">
        <f>ROUND(E25*F25,2)</f>
        <v>9600000</v>
      </c>
      <c r="H25" s="155"/>
      <c r="I25" s="155">
        <f>ROUND(E25*H25,2)</f>
        <v>0</v>
      </c>
      <c r="J25" s="155"/>
      <c r="K25" s="155">
        <f>ROUND(E25*J25,2)</f>
        <v>0</v>
      </c>
      <c r="L25" s="155">
        <v>15</v>
      </c>
      <c r="M25" s="155">
        <f>G25*(1+L25/100)</f>
        <v>11040000</v>
      </c>
      <c r="N25" s="148">
        <v>0</v>
      </c>
      <c r="O25" s="148">
        <f>ROUND(E25*N25,5)</f>
        <v>0</v>
      </c>
      <c r="P25" s="148">
        <v>0</v>
      </c>
      <c r="Q25" s="148">
        <f>ROUND(E25*P25,5)</f>
        <v>0</v>
      </c>
      <c r="R25" s="148"/>
      <c r="S25" s="148"/>
      <c r="T25" s="149">
        <v>0</v>
      </c>
      <c r="U25" s="148">
        <f>ROUND(E25*T25,2)</f>
        <v>0</v>
      </c>
      <c r="V25" s="140"/>
      <c r="W25" s="140"/>
      <c r="X25" s="140"/>
      <c r="Y25" s="140"/>
      <c r="Z25" s="140"/>
      <c r="AA25" s="140"/>
      <c r="AB25" s="140"/>
      <c r="AC25" s="140"/>
      <c r="AD25" s="140"/>
      <c r="AE25" s="140" t="s">
        <v>97</v>
      </c>
      <c r="AF25" s="140"/>
      <c r="AG25" s="140"/>
      <c r="AH25" s="140"/>
      <c r="AI25" s="140"/>
      <c r="AJ25" s="140"/>
      <c r="AK25" s="140"/>
      <c r="AL25" s="140"/>
      <c r="AM25" s="140"/>
      <c r="AN25" s="140"/>
      <c r="AO25" s="140"/>
      <c r="AP25" s="140"/>
      <c r="AQ25" s="140"/>
      <c r="AR25" s="140"/>
      <c r="AS25" s="140"/>
      <c r="AT25" s="140"/>
      <c r="AU25" s="140"/>
      <c r="AV25" s="140"/>
      <c r="AW25" s="140"/>
      <c r="AX25" s="140"/>
      <c r="AY25" s="140"/>
      <c r="AZ25" s="140"/>
      <c r="BA25" s="140"/>
      <c r="BB25" s="140"/>
      <c r="BC25" s="140"/>
      <c r="BD25" s="140"/>
      <c r="BE25" s="140"/>
      <c r="BF25" s="140"/>
      <c r="BG25" s="140"/>
      <c r="BH25" s="140"/>
    </row>
    <row r="26" spans="1:60" outlineLevel="1">
      <c r="A26" s="141">
        <v>9</v>
      </c>
      <c r="B26" s="141" t="s">
        <v>121</v>
      </c>
      <c r="C26" s="172" t="s">
        <v>122</v>
      </c>
      <c r="D26" s="148" t="s">
        <v>120</v>
      </c>
      <c r="E26" s="152">
        <v>1</v>
      </c>
      <c r="F26" s="154">
        <f>[3]Položky!$G$157</f>
        <v>1526999.9989999998</v>
      </c>
      <c r="G26" s="155">
        <f>ROUND(E26*F26,2)</f>
        <v>1527000</v>
      </c>
      <c r="H26" s="155"/>
      <c r="I26" s="155">
        <f>ROUND(E26*H26,2)</f>
        <v>0</v>
      </c>
      <c r="J26" s="155"/>
      <c r="K26" s="155">
        <f>ROUND(E26*J26,2)</f>
        <v>0</v>
      </c>
      <c r="L26" s="155">
        <v>15</v>
      </c>
      <c r="M26" s="155">
        <f>G26*(1+L26/100)</f>
        <v>1756049.9999999998</v>
      </c>
      <c r="N26" s="148">
        <v>0</v>
      </c>
      <c r="O26" s="148">
        <f>ROUND(E26*N26,5)</f>
        <v>0</v>
      </c>
      <c r="P26" s="148">
        <v>0</v>
      </c>
      <c r="Q26" s="148">
        <f>ROUND(E26*P26,5)</f>
        <v>0</v>
      </c>
      <c r="R26" s="148"/>
      <c r="S26" s="148"/>
      <c r="T26" s="149">
        <v>0</v>
      </c>
      <c r="U26" s="148">
        <f>ROUND(E26*T26,2)</f>
        <v>0</v>
      </c>
      <c r="V26" s="140"/>
      <c r="W26" s="140"/>
      <c r="X26" s="140"/>
      <c r="Y26" s="140"/>
      <c r="Z26" s="140"/>
      <c r="AA26" s="140"/>
      <c r="AB26" s="140"/>
      <c r="AC26" s="140"/>
      <c r="AD26" s="140"/>
      <c r="AE26" s="140" t="s">
        <v>97</v>
      </c>
      <c r="AF26" s="140"/>
      <c r="AG26" s="140"/>
      <c r="AH26" s="140"/>
      <c r="AI26" s="140"/>
      <c r="AJ26" s="140"/>
      <c r="AK26" s="140"/>
      <c r="AL26" s="140"/>
      <c r="AM26" s="140"/>
      <c r="AN26" s="140"/>
      <c r="AO26" s="140"/>
      <c r="AP26" s="140"/>
      <c r="AQ26" s="140"/>
      <c r="AR26" s="140"/>
      <c r="AS26" s="140"/>
      <c r="AT26" s="140"/>
      <c r="AU26" s="140"/>
      <c r="AV26" s="140"/>
      <c r="AW26" s="140"/>
      <c r="AX26" s="140"/>
      <c r="AY26" s="140"/>
      <c r="AZ26" s="140"/>
      <c r="BA26" s="140"/>
      <c r="BB26" s="140"/>
      <c r="BC26" s="140"/>
      <c r="BD26" s="140"/>
      <c r="BE26" s="140"/>
      <c r="BF26" s="140"/>
      <c r="BG26" s="140"/>
      <c r="BH26" s="140"/>
    </row>
    <row r="27" spans="1:60" outlineLevel="1">
      <c r="A27" s="141">
        <v>10</v>
      </c>
      <c r="B27" s="141" t="s">
        <v>123</v>
      </c>
      <c r="C27" s="172" t="s">
        <v>124</v>
      </c>
      <c r="D27" s="148" t="s">
        <v>120</v>
      </c>
      <c r="E27" s="152">
        <v>1</v>
      </c>
      <c r="F27" s="154">
        <f>[4]Položky!$G$100</f>
        <v>1400000.0019999999</v>
      </c>
      <c r="G27" s="155">
        <f>ROUND(E27*F27,2)</f>
        <v>1400000</v>
      </c>
      <c r="H27" s="155"/>
      <c r="I27" s="155">
        <f>ROUND(E27*H27,2)</f>
        <v>0</v>
      </c>
      <c r="J27" s="155"/>
      <c r="K27" s="155">
        <f>ROUND(E27*J27,2)</f>
        <v>0</v>
      </c>
      <c r="L27" s="155">
        <v>15</v>
      </c>
      <c r="M27" s="155">
        <f>G27*(1+L27/100)</f>
        <v>1609999.9999999998</v>
      </c>
      <c r="N27" s="148">
        <v>0</v>
      </c>
      <c r="O27" s="148">
        <f>ROUND(E27*N27,5)</f>
        <v>0</v>
      </c>
      <c r="P27" s="148">
        <v>0</v>
      </c>
      <c r="Q27" s="148">
        <f>ROUND(E27*P27,5)</f>
        <v>0</v>
      </c>
      <c r="R27" s="148"/>
      <c r="S27" s="148"/>
      <c r="T27" s="149">
        <v>0</v>
      </c>
      <c r="U27" s="148">
        <f>ROUND(E27*T27,2)</f>
        <v>0</v>
      </c>
      <c r="V27" s="140"/>
      <c r="W27" s="140"/>
      <c r="X27" s="140"/>
      <c r="Y27" s="140"/>
      <c r="Z27" s="140"/>
      <c r="AA27" s="140"/>
      <c r="AB27" s="140"/>
      <c r="AC27" s="140"/>
      <c r="AD27" s="140"/>
      <c r="AE27" s="140" t="s">
        <v>97</v>
      </c>
      <c r="AF27" s="140"/>
      <c r="AG27" s="140"/>
      <c r="AH27" s="140"/>
      <c r="AI27" s="140"/>
      <c r="AJ27" s="140"/>
      <c r="AK27" s="140"/>
      <c r="AL27" s="140"/>
      <c r="AM27" s="140"/>
      <c r="AN27" s="140"/>
      <c r="AO27" s="140"/>
      <c r="AP27" s="140"/>
      <c r="AQ27" s="140"/>
      <c r="AR27" s="140"/>
      <c r="AS27" s="140"/>
      <c r="AT27" s="140"/>
      <c r="AU27" s="140"/>
      <c r="AV27" s="140"/>
      <c r="AW27" s="140"/>
      <c r="AX27" s="140"/>
      <c r="AY27" s="140"/>
      <c r="AZ27" s="140"/>
      <c r="BA27" s="140"/>
      <c r="BB27" s="140"/>
      <c r="BC27" s="140"/>
      <c r="BD27" s="140"/>
      <c r="BE27" s="140"/>
      <c r="BF27" s="140"/>
      <c r="BG27" s="140"/>
      <c r="BH27" s="140"/>
    </row>
    <row r="28" spans="1:60" outlineLevel="1">
      <c r="A28" s="141">
        <v>11</v>
      </c>
      <c r="B28" s="141" t="s">
        <v>125</v>
      </c>
      <c r="C28" s="172" t="s">
        <v>126</v>
      </c>
      <c r="D28" s="148" t="s">
        <v>120</v>
      </c>
      <c r="E28" s="152">
        <v>1</v>
      </c>
      <c r="F28" s="154">
        <f>'[5]Rozpočet Pol'!$G$144</f>
        <v>799000</v>
      </c>
      <c r="G28" s="155">
        <f>ROUND(E28*F28,2)</f>
        <v>799000</v>
      </c>
      <c r="H28" s="155"/>
      <c r="I28" s="155">
        <f>ROUND(E28*H28,2)</f>
        <v>0</v>
      </c>
      <c r="J28" s="155"/>
      <c r="K28" s="155">
        <f>ROUND(E28*J28,2)</f>
        <v>0</v>
      </c>
      <c r="L28" s="155">
        <v>15</v>
      </c>
      <c r="M28" s="155">
        <f>G28*(1+L28/100)</f>
        <v>918849.99999999988</v>
      </c>
      <c r="N28" s="148">
        <v>0</v>
      </c>
      <c r="O28" s="148">
        <f>ROUND(E28*N28,5)</f>
        <v>0</v>
      </c>
      <c r="P28" s="148">
        <v>0</v>
      </c>
      <c r="Q28" s="148">
        <f>ROUND(E28*P28,5)</f>
        <v>0</v>
      </c>
      <c r="R28" s="148"/>
      <c r="S28" s="148"/>
      <c r="T28" s="149">
        <v>0</v>
      </c>
      <c r="U28" s="148">
        <f>ROUND(E28*T28,2)</f>
        <v>0</v>
      </c>
      <c r="V28" s="140"/>
      <c r="W28" s="140"/>
      <c r="X28" s="140"/>
      <c r="Y28" s="140"/>
      <c r="Z28" s="140"/>
      <c r="AA28" s="140"/>
      <c r="AB28" s="140"/>
      <c r="AC28" s="140"/>
      <c r="AD28" s="140"/>
      <c r="AE28" s="140" t="s">
        <v>97</v>
      </c>
      <c r="AF28" s="140"/>
      <c r="AG28" s="140"/>
      <c r="AH28" s="140"/>
      <c r="AI28" s="140"/>
      <c r="AJ28" s="140"/>
      <c r="AK28" s="140"/>
      <c r="AL28" s="140"/>
      <c r="AM28" s="140"/>
      <c r="AN28" s="140"/>
      <c r="AO28" s="140"/>
      <c r="AP28" s="140"/>
      <c r="AQ28" s="140"/>
      <c r="AR28" s="140"/>
      <c r="AS28" s="140"/>
      <c r="AT28" s="140"/>
      <c r="AU28" s="140"/>
      <c r="AV28" s="140"/>
      <c r="AW28" s="140"/>
      <c r="AX28" s="140"/>
      <c r="AY28" s="140"/>
      <c r="AZ28" s="140"/>
      <c r="BA28" s="140"/>
      <c r="BB28" s="140"/>
      <c r="BC28" s="140"/>
      <c r="BD28" s="140"/>
      <c r="BE28" s="140"/>
      <c r="BF28" s="140"/>
      <c r="BG28" s="140"/>
      <c r="BH28" s="140"/>
    </row>
    <row r="29" spans="1:60" ht="14">
      <c r="A29" s="142" t="s">
        <v>92</v>
      </c>
      <c r="B29" s="142" t="s">
        <v>62</v>
      </c>
      <c r="C29" s="173" t="s">
        <v>63</v>
      </c>
      <c r="D29" s="150"/>
      <c r="E29" s="153"/>
      <c r="F29" s="156"/>
      <c r="G29" s="156">
        <f>SUMIF(AE30:AE30,"&lt;&gt;NOR",G30:G30)</f>
        <v>250000</v>
      </c>
      <c r="H29" s="156"/>
      <c r="I29" s="156">
        <f>SUM(I30:I30)</f>
        <v>0</v>
      </c>
      <c r="J29" s="156"/>
      <c r="K29" s="156">
        <f>SUM(K30:K30)</f>
        <v>0</v>
      </c>
      <c r="L29" s="156"/>
      <c r="M29" s="156">
        <f>SUM(M30:M30)</f>
        <v>287500</v>
      </c>
      <c r="N29" s="150"/>
      <c r="O29" s="150">
        <f>SUM(O30:O30)</f>
        <v>0</v>
      </c>
      <c r="P29" s="150"/>
      <c r="Q29" s="150">
        <f>SUM(Q30:Q30)</f>
        <v>0</v>
      </c>
      <c r="R29" s="150"/>
      <c r="S29" s="150"/>
      <c r="T29" s="151"/>
      <c r="U29" s="150">
        <f>SUM(U30:U30)</f>
        <v>0</v>
      </c>
      <c r="AE29" t="s">
        <v>93</v>
      </c>
    </row>
    <row r="30" spans="1:60" outlineLevel="1">
      <c r="A30" s="141">
        <v>12</v>
      </c>
      <c r="B30" s="141" t="s">
        <v>62</v>
      </c>
      <c r="C30" s="172" t="s">
        <v>127</v>
      </c>
      <c r="D30" s="148" t="s">
        <v>128</v>
      </c>
      <c r="E30" s="152">
        <v>1</v>
      </c>
      <c r="F30" s="154">
        <f>[6]!ZakladDPHSni</f>
        <v>250000</v>
      </c>
      <c r="G30" s="155">
        <f>ROUND(E30*F30,2)</f>
        <v>250000</v>
      </c>
      <c r="H30" s="155"/>
      <c r="I30" s="155">
        <f>ROUND(E30*H30,2)</f>
        <v>0</v>
      </c>
      <c r="J30" s="155"/>
      <c r="K30" s="155">
        <f>ROUND(E30*J30,2)</f>
        <v>0</v>
      </c>
      <c r="L30" s="155">
        <v>15</v>
      </c>
      <c r="M30" s="155">
        <f>G30*(1+L30/100)</f>
        <v>287500</v>
      </c>
      <c r="N30" s="148">
        <v>0</v>
      </c>
      <c r="O30" s="148">
        <f>ROUND(E30*N30,5)</f>
        <v>0</v>
      </c>
      <c r="P30" s="148">
        <v>0</v>
      </c>
      <c r="Q30" s="148">
        <f>ROUND(E30*P30,5)</f>
        <v>0</v>
      </c>
      <c r="R30" s="148"/>
      <c r="S30" s="148"/>
      <c r="T30" s="149">
        <v>0</v>
      </c>
      <c r="U30" s="148">
        <f>ROUND(E30*T30,2)</f>
        <v>0</v>
      </c>
      <c r="V30" s="140"/>
      <c r="W30" s="140"/>
      <c r="X30" s="140"/>
      <c r="Y30" s="140"/>
      <c r="Z30" s="140"/>
      <c r="AA30" s="140"/>
      <c r="AB30" s="140"/>
      <c r="AC30" s="140"/>
      <c r="AD30" s="140"/>
      <c r="AE30" s="140" t="s">
        <v>97</v>
      </c>
      <c r="AF30" s="140"/>
      <c r="AG30" s="140"/>
      <c r="AH30" s="140"/>
      <c r="AI30" s="140"/>
      <c r="AJ30" s="140"/>
      <c r="AK30" s="140"/>
      <c r="AL30" s="140"/>
      <c r="AM30" s="140"/>
      <c r="AN30" s="140"/>
      <c r="AO30" s="140"/>
      <c r="AP30" s="140"/>
      <c r="AQ30" s="140"/>
      <c r="AR30" s="140"/>
      <c r="AS30" s="140"/>
      <c r="AT30" s="140"/>
      <c r="AU30" s="140"/>
      <c r="AV30" s="140"/>
      <c r="AW30" s="140"/>
      <c r="AX30" s="140"/>
      <c r="AY30" s="140"/>
      <c r="AZ30" s="140"/>
      <c r="BA30" s="140"/>
      <c r="BB30" s="140"/>
      <c r="BC30" s="140"/>
      <c r="BD30" s="140"/>
      <c r="BE30" s="140"/>
      <c r="BF30" s="140"/>
      <c r="BG30" s="140"/>
      <c r="BH30" s="140"/>
    </row>
    <row r="31" spans="1:60" ht="14">
      <c r="A31" s="142" t="s">
        <v>92</v>
      </c>
      <c r="B31" s="142" t="s">
        <v>64</v>
      </c>
      <c r="C31" s="173" t="s">
        <v>65</v>
      </c>
      <c r="D31" s="150"/>
      <c r="E31" s="153"/>
      <c r="F31" s="156"/>
      <c r="G31" s="156">
        <f>SUMIF(AE32:AE43,"&lt;&gt;NOR",G32:G43)</f>
        <v>21000</v>
      </c>
      <c r="H31" s="156"/>
      <c r="I31" s="156">
        <f>SUM(I32:I43)</f>
        <v>0</v>
      </c>
      <c r="J31" s="156"/>
      <c r="K31" s="156">
        <f>SUM(K32:K43)</f>
        <v>0</v>
      </c>
      <c r="L31" s="156"/>
      <c r="M31" s="156">
        <f>SUM(M32:M43)</f>
        <v>24150</v>
      </c>
      <c r="N31" s="150"/>
      <c r="O31" s="150">
        <f>SUM(O32:O43)</f>
        <v>0</v>
      </c>
      <c r="P31" s="150"/>
      <c r="Q31" s="150">
        <f>SUM(Q32:Q43)</f>
        <v>0</v>
      </c>
      <c r="R31" s="150"/>
      <c r="S31" s="150"/>
      <c r="T31" s="151"/>
      <c r="U31" s="150">
        <f>SUM(U32:U43)</f>
        <v>0</v>
      </c>
      <c r="AE31" t="s">
        <v>93</v>
      </c>
    </row>
    <row r="32" spans="1:60" outlineLevel="1">
      <c r="A32" s="141">
        <v>13</v>
      </c>
      <c r="B32" s="141" t="s">
        <v>129</v>
      </c>
      <c r="C32" s="172" t="s">
        <v>130</v>
      </c>
      <c r="D32" s="148" t="s">
        <v>96</v>
      </c>
      <c r="E32" s="152">
        <v>1</v>
      </c>
      <c r="F32" s="154">
        <v>3000</v>
      </c>
      <c r="G32" s="155">
        <f>ROUND(E32*F32,2)</f>
        <v>3000</v>
      </c>
      <c r="H32" s="155"/>
      <c r="I32" s="155">
        <f>ROUND(E32*H32,2)</f>
        <v>0</v>
      </c>
      <c r="J32" s="155"/>
      <c r="K32" s="155">
        <f>ROUND(E32*J32,2)</f>
        <v>0</v>
      </c>
      <c r="L32" s="155">
        <v>15</v>
      </c>
      <c r="M32" s="155">
        <f>G32*(1+L32/100)</f>
        <v>3449.9999999999995</v>
      </c>
      <c r="N32" s="148">
        <v>0</v>
      </c>
      <c r="O32" s="148">
        <f>ROUND(E32*N32,5)</f>
        <v>0</v>
      </c>
      <c r="P32" s="148">
        <v>0</v>
      </c>
      <c r="Q32" s="148">
        <f>ROUND(E32*P32,5)</f>
        <v>0</v>
      </c>
      <c r="R32" s="148"/>
      <c r="S32" s="148"/>
      <c r="T32" s="149">
        <v>0</v>
      </c>
      <c r="U32" s="148">
        <f>ROUND(E32*T32,2)</f>
        <v>0</v>
      </c>
      <c r="V32" s="140"/>
      <c r="W32" s="140"/>
      <c r="X32" s="140"/>
      <c r="Y32" s="140"/>
      <c r="Z32" s="140"/>
      <c r="AA32" s="140"/>
      <c r="AB32" s="140"/>
      <c r="AC32" s="140"/>
      <c r="AD32" s="140"/>
      <c r="AE32" s="140" t="s">
        <v>97</v>
      </c>
      <c r="AF32" s="140"/>
      <c r="AG32" s="140"/>
      <c r="AH32" s="140"/>
      <c r="AI32" s="140"/>
      <c r="AJ32" s="140"/>
      <c r="AK32" s="140"/>
      <c r="AL32" s="140"/>
      <c r="AM32" s="140"/>
      <c r="AN32" s="140"/>
      <c r="AO32" s="140"/>
      <c r="AP32" s="140"/>
      <c r="AQ32" s="140"/>
      <c r="AR32" s="140"/>
      <c r="AS32" s="140"/>
      <c r="AT32" s="140"/>
      <c r="AU32" s="140"/>
      <c r="AV32" s="140"/>
      <c r="AW32" s="140"/>
      <c r="AX32" s="140"/>
      <c r="AY32" s="140"/>
      <c r="AZ32" s="140"/>
      <c r="BA32" s="140"/>
      <c r="BB32" s="140"/>
      <c r="BC32" s="140"/>
      <c r="BD32" s="140"/>
      <c r="BE32" s="140"/>
      <c r="BF32" s="140"/>
      <c r="BG32" s="140"/>
      <c r="BH32" s="140"/>
    </row>
    <row r="33" spans="1:60" outlineLevel="1">
      <c r="A33" s="141"/>
      <c r="B33" s="141"/>
      <c r="C33" s="245" t="s">
        <v>131</v>
      </c>
      <c r="D33" s="246"/>
      <c r="E33" s="247"/>
      <c r="F33" s="248"/>
      <c r="G33" s="249"/>
      <c r="H33" s="155"/>
      <c r="I33" s="155"/>
      <c r="J33" s="155"/>
      <c r="K33" s="155"/>
      <c r="L33" s="155"/>
      <c r="M33" s="155"/>
      <c r="N33" s="148"/>
      <c r="O33" s="148"/>
      <c r="P33" s="148"/>
      <c r="Q33" s="148"/>
      <c r="R33" s="148"/>
      <c r="S33" s="148"/>
      <c r="T33" s="149"/>
      <c r="U33" s="148"/>
      <c r="V33" s="140"/>
      <c r="W33" s="140"/>
      <c r="X33" s="140"/>
      <c r="Y33" s="140"/>
      <c r="Z33" s="140"/>
      <c r="AA33" s="140"/>
      <c r="AB33" s="140"/>
      <c r="AC33" s="140"/>
      <c r="AD33" s="140"/>
      <c r="AE33" s="140" t="s">
        <v>99</v>
      </c>
      <c r="AF33" s="140"/>
      <c r="AG33" s="140"/>
      <c r="AH33" s="140"/>
      <c r="AI33" s="140"/>
      <c r="AJ33" s="140"/>
      <c r="AK33" s="140"/>
      <c r="AL33" s="140"/>
      <c r="AM33" s="140"/>
      <c r="AN33" s="140"/>
      <c r="AO33" s="140"/>
      <c r="AP33" s="140"/>
      <c r="AQ33" s="140"/>
      <c r="AR33" s="140"/>
      <c r="AS33" s="140"/>
      <c r="AT33" s="140"/>
      <c r="AU33" s="140"/>
      <c r="AV33" s="140"/>
      <c r="AW33" s="140"/>
      <c r="AX33" s="140"/>
      <c r="AY33" s="140"/>
      <c r="AZ33" s="140"/>
      <c r="BA33" s="143" t="str">
        <f>C33</f>
        <v>Zemní kabely NN, kanalizace, venkovního osvětlení, podzemních kabelů CETIN...</v>
      </c>
      <c r="BB33" s="140"/>
      <c r="BC33" s="140"/>
      <c r="BD33" s="140"/>
      <c r="BE33" s="140"/>
      <c r="BF33" s="140"/>
      <c r="BG33" s="140"/>
      <c r="BH33" s="140"/>
    </row>
    <row r="34" spans="1:60" outlineLevel="1">
      <c r="A34" s="141">
        <v>14</v>
      </c>
      <c r="B34" s="141" t="s">
        <v>132</v>
      </c>
      <c r="C34" s="172" t="s">
        <v>133</v>
      </c>
      <c r="D34" s="148" t="s">
        <v>96</v>
      </c>
      <c r="E34" s="152">
        <v>1</v>
      </c>
      <c r="F34" s="154">
        <v>3000</v>
      </c>
      <c r="G34" s="155">
        <f>ROUND(E34*F34,2)</f>
        <v>3000</v>
      </c>
      <c r="H34" s="155"/>
      <c r="I34" s="155">
        <f>ROUND(E34*H34,2)</f>
        <v>0</v>
      </c>
      <c r="J34" s="155"/>
      <c r="K34" s="155">
        <f>ROUND(E34*J34,2)</f>
        <v>0</v>
      </c>
      <c r="L34" s="155">
        <v>15</v>
      </c>
      <c r="M34" s="155">
        <f>G34*(1+L34/100)</f>
        <v>3449.9999999999995</v>
      </c>
      <c r="N34" s="148">
        <v>0</v>
      </c>
      <c r="O34" s="148">
        <f>ROUND(E34*N34,5)</f>
        <v>0</v>
      </c>
      <c r="P34" s="148">
        <v>0</v>
      </c>
      <c r="Q34" s="148">
        <f>ROUND(E34*P34,5)</f>
        <v>0</v>
      </c>
      <c r="R34" s="148"/>
      <c r="S34" s="148"/>
      <c r="T34" s="149">
        <v>0</v>
      </c>
      <c r="U34" s="148">
        <f>ROUND(E34*T34,2)</f>
        <v>0</v>
      </c>
      <c r="V34" s="140"/>
      <c r="W34" s="140"/>
      <c r="X34" s="140"/>
      <c r="Y34" s="140"/>
      <c r="Z34" s="140"/>
      <c r="AA34" s="140"/>
      <c r="AB34" s="140"/>
      <c r="AC34" s="140"/>
      <c r="AD34" s="140"/>
      <c r="AE34" s="140" t="s">
        <v>97</v>
      </c>
      <c r="AF34" s="140"/>
      <c r="AG34" s="140"/>
      <c r="AH34" s="140"/>
      <c r="AI34" s="140"/>
      <c r="AJ34" s="140"/>
      <c r="AK34" s="140"/>
      <c r="AL34" s="140"/>
      <c r="AM34" s="140"/>
      <c r="AN34" s="140"/>
      <c r="AO34" s="140"/>
      <c r="AP34" s="140"/>
      <c r="AQ34" s="140"/>
      <c r="AR34" s="140"/>
      <c r="AS34" s="140"/>
      <c r="AT34" s="140"/>
      <c r="AU34" s="140"/>
      <c r="AV34" s="140"/>
      <c r="AW34" s="140"/>
      <c r="AX34" s="140"/>
      <c r="AY34" s="140"/>
      <c r="AZ34" s="140"/>
      <c r="BA34" s="140"/>
      <c r="BB34" s="140"/>
      <c r="BC34" s="140"/>
      <c r="BD34" s="140"/>
      <c r="BE34" s="140"/>
      <c r="BF34" s="140"/>
      <c r="BG34" s="140"/>
      <c r="BH34" s="140"/>
    </row>
    <row r="35" spans="1:60" outlineLevel="1">
      <c r="A35" s="141"/>
      <c r="B35" s="141"/>
      <c r="C35" s="245" t="s">
        <v>134</v>
      </c>
      <c r="D35" s="246"/>
      <c r="E35" s="247"/>
      <c r="F35" s="248"/>
      <c r="G35" s="249"/>
      <c r="H35" s="155"/>
      <c r="I35" s="155"/>
      <c r="J35" s="155"/>
      <c r="K35" s="155"/>
      <c r="L35" s="155"/>
      <c r="M35" s="155"/>
      <c r="N35" s="148"/>
      <c r="O35" s="148"/>
      <c r="P35" s="148"/>
      <c r="Q35" s="148"/>
      <c r="R35" s="148"/>
      <c r="S35" s="148"/>
      <c r="T35" s="149"/>
      <c r="U35" s="148"/>
      <c r="V35" s="140"/>
      <c r="W35" s="140"/>
      <c r="X35" s="140"/>
      <c r="Y35" s="140"/>
      <c r="Z35" s="140"/>
      <c r="AA35" s="140"/>
      <c r="AB35" s="140"/>
      <c r="AC35" s="140"/>
      <c r="AD35" s="140"/>
      <c r="AE35" s="140" t="s">
        <v>99</v>
      </c>
      <c r="AF35" s="140"/>
      <c r="AG35" s="140"/>
      <c r="AH35" s="140"/>
      <c r="AI35" s="140"/>
      <c r="AJ35" s="140"/>
      <c r="AK35" s="140"/>
      <c r="AL35" s="140"/>
      <c r="AM35" s="140"/>
      <c r="AN35" s="140"/>
      <c r="AO35" s="140"/>
      <c r="AP35" s="140"/>
      <c r="AQ35" s="140"/>
      <c r="AR35" s="140"/>
      <c r="AS35" s="140"/>
      <c r="AT35" s="140"/>
      <c r="AU35" s="140"/>
      <c r="AV35" s="140"/>
      <c r="AW35" s="140"/>
      <c r="AX35" s="140"/>
      <c r="AY35" s="140"/>
      <c r="AZ35" s="140"/>
      <c r="BA35" s="143" t="str">
        <f>C35</f>
        <v>Jednoduché vytýčení přístupové cesty a zp. ploch</v>
      </c>
      <c r="BB35" s="140"/>
      <c r="BC35" s="140"/>
      <c r="BD35" s="140"/>
      <c r="BE35" s="140"/>
      <c r="BF35" s="140"/>
      <c r="BG35" s="140"/>
      <c r="BH35" s="140"/>
    </row>
    <row r="36" spans="1:60" outlineLevel="1">
      <c r="A36" s="141">
        <v>15</v>
      </c>
      <c r="B36" s="141" t="s">
        <v>135</v>
      </c>
      <c r="C36" s="172" t="s">
        <v>136</v>
      </c>
      <c r="D36" s="148" t="s">
        <v>96</v>
      </c>
      <c r="E36" s="152">
        <v>1</v>
      </c>
      <c r="F36" s="154">
        <v>3000</v>
      </c>
      <c r="G36" s="155">
        <f>ROUND(E36*F36,2)</f>
        <v>3000</v>
      </c>
      <c r="H36" s="155"/>
      <c r="I36" s="155">
        <f>ROUND(E36*H36,2)</f>
        <v>0</v>
      </c>
      <c r="J36" s="155"/>
      <c r="K36" s="155">
        <f>ROUND(E36*J36,2)</f>
        <v>0</v>
      </c>
      <c r="L36" s="155">
        <v>15</v>
      </c>
      <c r="M36" s="155">
        <f>G36*(1+L36/100)</f>
        <v>3449.9999999999995</v>
      </c>
      <c r="N36" s="148">
        <v>0</v>
      </c>
      <c r="O36" s="148">
        <f>ROUND(E36*N36,5)</f>
        <v>0</v>
      </c>
      <c r="P36" s="148">
        <v>0</v>
      </c>
      <c r="Q36" s="148">
        <f>ROUND(E36*P36,5)</f>
        <v>0</v>
      </c>
      <c r="R36" s="148"/>
      <c r="S36" s="148"/>
      <c r="T36" s="149">
        <v>0</v>
      </c>
      <c r="U36" s="148">
        <f>ROUND(E36*T36,2)</f>
        <v>0</v>
      </c>
      <c r="V36" s="140"/>
      <c r="W36" s="140"/>
      <c r="X36" s="140"/>
      <c r="Y36" s="140"/>
      <c r="Z36" s="140"/>
      <c r="AA36" s="140"/>
      <c r="AB36" s="140"/>
      <c r="AC36" s="140"/>
      <c r="AD36" s="140"/>
      <c r="AE36" s="140" t="s">
        <v>97</v>
      </c>
      <c r="AF36" s="140"/>
      <c r="AG36" s="140"/>
      <c r="AH36" s="140"/>
      <c r="AI36" s="140"/>
      <c r="AJ36" s="140"/>
      <c r="AK36" s="140"/>
      <c r="AL36" s="140"/>
      <c r="AM36" s="140"/>
      <c r="AN36" s="140"/>
      <c r="AO36" s="140"/>
      <c r="AP36" s="140"/>
      <c r="AQ36" s="140"/>
      <c r="AR36" s="140"/>
      <c r="AS36" s="140"/>
      <c r="AT36" s="140"/>
      <c r="AU36" s="140"/>
      <c r="AV36" s="140"/>
      <c r="AW36" s="140"/>
      <c r="AX36" s="140"/>
      <c r="AY36" s="140"/>
      <c r="AZ36" s="140"/>
      <c r="BA36" s="140"/>
      <c r="BB36" s="140"/>
      <c r="BC36" s="140"/>
      <c r="BD36" s="140"/>
      <c r="BE36" s="140"/>
      <c r="BF36" s="140"/>
      <c r="BG36" s="140"/>
      <c r="BH36" s="140"/>
    </row>
    <row r="37" spans="1:60" outlineLevel="1">
      <c r="A37" s="141"/>
      <c r="B37" s="141"/>
      <c r="C37" s="245" t="s">
        <v>137</v>
      </c>
      <c r="D37" s="246"/>
      <c r="E37" s="247"/>
      <c r="F37" s="248"/>
      <c r="G37" s="249"/>
      <c r="H37" s="155"/>
      <c r="I37" s="155"/>
      <c r="J37" s="155"/>
      <c r="K37" s="155"/>
      <c r="L37" s="155"/>
      <c r="M37" s="155"/>
      <c r="N37" s="148"/>
      <c r="O37" s="148"/>
      <c r="P37" s="148"/>
      <c r="Q37" s="148"/>
      <c r="R37" s="148"/>
      <c r="S37" s="148"/>
      <c r="T37" s="149"/>
      <c r="U37" s="148"/>
      <c r="V37" s="140"/>
      <c r="W37" s="140"/>
      <c r="X37" s="140"/>
      <c r="Y37" s="140"/>
      <c r="Z37" s="140"/>
      <c r="AA37" s="140"/>
      <c r="AB37" s="140"/>
      <c r="AC37" s="140"/>
      <c r="AD37" s="140"/>
      <c r="AE37" s="140" t="s">
        <v>99</v>
      </c>
      <c r="AF37" s="140"/>
      <c r="AG37" s="140"/>
      <c r="AH37" s="140"/>
      <c r="AI37" s="140"/>
      <c r="AJ37" s="140"/>
      <c r="AK37" s="140"/>
      <c r="AL37" s="140"/>
      <c r="AM37" s="140"/>
      <c r="AN37" s="140"/>
      <c r="AO37" s="140"/>
      <c r="AP37" s="140"/>
      <c r="AQ37" s="140"/>
      <c r="AR37" s="140"/>
      <c r="AS37" s="140"/>
      <c r="AT37" s="140"/>
      <c r="AU37" s="140"/>
      <c r="AV37" s="140"/>
      <c r="AW37" s="140"/>
      <c r="AX37" s="140"/>
      <c r="AY37" s="140"/>
      <c r="AZ37" s="140"/>
      <c r="BA37" s="143" t="str">
        <f>C37</f>
        <v>Dopravní opatření při provádění prací na uliční straně, výjezd na stávající místní komunikaci ...</v>
      </c>
      <c r="BB37" s="140"/>
      <c r="BC37" s="140"/>
      <c r="BD37" s="140"/>
      <c r="BE37" s="140"/>
      <c r="BF37" s="140"/>
      <c r="BG37" s="140"/>
      <c r="BH37" s="140"/>
    </row>
    <row r="38" spans="1:60" outlineLevel="1">
      <c r="A38" s="141">
        <v>16</v>
      </c>
      <c r="B38" s="141" t="s">
        <v>112</v>
      </c>
      <c r="C38" s="172" t="s">
        <v>113</v>
      </c>
      <c r="D38" s="148" t="s">
        <v>96</v>
      </c>
      <c r="E38" s="152">
        <v>1</v>
      </c>
      <c r="F38" s="154">
        <v>1000</v>
      </c>
      <c r="G38" s="155">
        <f>ROUND(E38*F38,2)</f>
        <v>1000</v>
      </c>
      <c r="H38" s="155"/>
      <c r="I38" s="155">
        <f>ROUND(E38*H38,2)</f>
        <v>0</v>
      </c>
      <c r="J38" s="155"/>
      <c r="K38" s="155">
        <f>ROUND(E38*J38,2)</f>
        <v>0</v>
      </c>
      <c r="L38" s="155">
        <v>15</v>
      </c>
      <c r="M38" s="155">
        <f>G38*(1+L38/100)</f>
        <v>1150</v>
      </c>
      <c r="N38" s="148">
        <v>0</v>
      </c>
      <c r="O38" s="148">
        <f>ROUND(E38*N38,5)</f>
        <v>0</v>
      </c>
      <c r="P38" s="148">
        <v>0</v>
      </c>
      <c r="Q38" s="148">
        <f>ROUND(E38*P38,5)</f>
        <v>0</v>
      </c>
      <c r="R38" s="148"/>
      <c r="S38" s="148"/>
      <c r="T38" s="149">
        <v>0</v>
      </c>
      <c r="U38" s="148">
        <f>ROUND(E38*T38,2)</f>
        <v>0</v>
      </c>
      <c r="V38" s="140"/>
      <c r="W38" s="140"/>
      <c r="X38" s="140"/>
      <c r="Y38" s="140"/>
      <c r="Z38" s="140"/>
      <c r="AA38" s="140"/>
      <c r="AB38" s="140"/>
      <c r="AC38" s="140"/>
      <c r="AD38" s="140"/>
      <c r="AE38" s="140" t="s">
        <v>97</v>
      </c>
      <c r="AF38" s="140"/>
      <c r="AG38" s="140"/>
      <c r="AH38" s="140"/>
      <c r="AI38" s="140"/>
      <c r="AJ38" s="140"/>
      <c r="AK38" s="140"/>
      <c r="AL38" s="140"/>
      <c r="AM38" s="140"/>
      <c r="AN38" s="140"/>
      <c r="AO38" s="140"/>
      <c r="AP38" s="140"/>
      <c r="AQ38" s="140"/>
      <c r="AR38" s="140"/>
      <c r="AS38" s="140"/>
      <c r="AT38" s="140"/>
      <c r="AU38" s="140"/>
      <c r="AV38" s="140"/>
      <c r="AW38" s="140"/>
      <c r="AX38" s="140"/>
      <c r="AY38" s="140"/>
      <c r="AZ38" s="140"/>
      <c r="BA38" s="140"/>
      <c r="BB38" s="140"/>
      <c r="BC38" s="140"/>
      <c r="BD38" s="140"/>
      <c r="BE38" s="140"/>
      <c r="BF38" s="140"/>
      <c r="BG38" s="140"/>
      <c r="BH38" s="140"/>
    </row>
    <row r="39" spans="1:60" outlineLevel="1">
      <c r="A39" s="141"/>
      <c r="B39" s="141"/>
      <c r="C39" s="245" t="s">
        <v>114</v>
      </c>
      <c r="D39" s="246"/>
      <c r="E39" s="247"/>
      <c r="F39" s="248"/>
      <c r="G39" s="249"/>
      <c r="H39" s="155"/>
      <c r="I39" s="155"/>
      <c r="J39" s="155"/>
      <c r="K39" s="155"/>
      <c r="L39" s="155"/>
      <c r="M39" s="155"/>
      <c r="N39" s="148"/>
      <c r="O39" s="148"/>
      <c r="P39" s="148"/>
      <c r="Q39" s="148"/>
      <c r="R39" s="148"/>
      <c r="S39" s="148"/>
      <c r="T39" s="149"/>
      <c r="U39" s="148"/>
      <c r="V39" s="140"/>
      <c r="W39" s="140"/>
      <c r="X39" s="140"/>
      <c r="Y39" s="140"/>
      <c r="Z39" s="140"/>
      <c r="AA39" s="140"/>
      <c r="AB39" s="140"/>
      <c r="AC39" s="140"/>
      <c r="AD39" s="140"/>
      <c r="AE39" s="140" t="s">
        <v>99</v>
      </c>
      <c r="AF39" s="140"/>
      <c r="AG39" s="140"/>
      <c r="AH39" s="140"/>
      <c r="AI39" s="140"/>
      <c r="AJ39" s="140"/>
      <c r="AK39" s="140"/>
      <c r="AL39" s="140"/>
      <c r="AM39" s="140"/>
      <c r="AN39" s="140"/>
      <c r="AO39" s="140"/>
      <c r="AP39" s="140"/>
      <c r="AQ39" s="140"/>
      <c r="AR39" s="140"/>
      <c r="AS39" s="140"/>
      <c r="AT39" s="140"/>
      <c r="AU39" s="140"/>
      <c r="AV39" s="140"/>
      <c r="AW39" s="140"/>
      <c r="AX39" s="140"/>
      <c r="AY39" s="140"/>
      <c r="AZ39" s="140"/>
      <c r="BA39" s="143" t="str">
        <f>C39</f>
        <v>Koordinace prací na stavbě. Koordinace přístupu na sousední pozemky v rámci zateplení a úpravy bočních průčelí</v>
      </c>
      <c r="BB39" s="140"/>
      <c r="BC39" s="140"/>
      <c r="BD39" s="140"/>
      <c r="BE39" s="140"/>
      <c r="BF39" s="140"/>
      <c r="BG39" s="140"/>
      <c r="BH39" s="140"/>
    </row>
    <row r="40" spans="1:60" outlineLevel="1">
      <c r="A40" s="141">
        <v>17</v>
      </c>
      <c r="B40" s="141" t="s">
        <v>109</v>
      </c>
      <c r="C40" s="172" t="s">
        <v>110</v>
      </c>
      <c r="D40" s="148" t="s">
        <v>96</v>
      </c>
      <c r="E40" s="152">
        <v>1</v>
      </c>
      <c r="F40" s="154">
        <v>1000</v>
      </c>
      <c r="G40" s="155">
        <f>ROUND(E40*F40,2)</f>
        <v>1000</v>
      </c>
      <c r="H40" s="155"/>
      <c r="I40" s="155">
        <f>ROUND(E40*H40,2)</f>
        <v>0</v>
      </c>
      <c r="J40" s="155"/>
      <c r="K40" s="155">
        <f>ROUND(E40*J40,2)</f>
        <v>0</v>
      </c>
      <c r="L40" s="155">
        <v>15</v>
      </c>
      <c r="M40" s="155">
        <f>G40*(1+L40/100)</f>
        <v>1150</v>
      </c>
      <c r="N40" s="148">
        <v>0</v>
      </c>
      <c r="O40" s="148">
        <f>ROUND(E40*N40,5)</f>
        <v>0</v>
      </c>
      <c r="P40" s="148">
        <v>0</v>
      </c>
      <c r="Q40" s="148">
        <f>ROUND(E40*P40,5)</f>
        <v>0</v>
      </c>
      <c r="R40" s="148"/>
      <c r="S40" s="148"/>
      <c r="T40" s="149">
        <v>0</v>
      </c>
      <c r="U40" s="148">
        <f>ROUND(E40*T40,2)</f>
        <v>0</v>
      </c>
      <c r="V40" s="140"/>
      <c r="W40" s="140"/>
      <c r="X40" s="140"/>
      <c r="Y40" s="140"/>
      <c r="Z40" s="140"/>
      <c r="AA40" s="140"/>
      <c r="AB40" s="140"/>
      <c r="AC40" s="140"/>
      <c r="AD40" s="140"/>
      <c r="AE40" s="140" t="s">
        <v>97</v>
      </c>
      <c r="AF40" s="140"/>
      <c r="AG40" s="140"/>
      <c r="AH40" s="140"/>
      <c r="AI40" s="140"/>
      <c r="AJ40" s="140"/>
      <c r="AK40" s="140"/>
      <c r="AL40" s="140"/>
      <c r="AM40" s="140"/>
      <c r="AN40" s="140"/>
      <c r="AO40" s="140"/>
      <c r="AP40" s="140"/>
      <c r="AQ40" s="140"/>
      <c r="AR40" s="140"/>
      <c r="AS40" s="140"/>
      <c r="AT40" s="140"/>
      <c r="AU40" s="140"/>
      <c r="AV40" s="140"/>
      <c r="AW40" s="140"/>
      <c r="AX40" s="140"/>
      <c r="AY40" s="140"/>
      <c r="AZ40" s="140"/>
      <c r="BA40" s="140"/>
      <c r="BB40" s="140"/>
      <c r="BC40" s="140"/>
      <c r="BD40" s="140"/>
      <c r="BE40" s="140"/>
      <c r="BF40" s="140"/>
      <c r="BG40" s="140"/>
      <c r="BH40" s="140"/>
    </row>
    <row r="41" spans="1:60" outlineLevel="1">
      <c r="A41" s="141"/>
      <c r="B41" s="141"/>
      <c r="C41" s="245" t="s">
        <v>111</v>
      </c>
      <c r="D41" s="246"/>
      <c r="E41" s="247"/>
      <c r="F41" s="248"/>
      <c r="G41" s="249"/>
      <c r="H41" s="155"/>
      <c r="I41" s="155"/>
      <c r="J41" s="155"/>
      <c r="K41" s="155"/>
      <c r="L41" s="155"/>
      <c r="M41" s="155"/>
      <c r="N41" s="148"/>
      <c r="O41" s="148"/>
      <c r="P41" s="148"/>
      <c r="Q41" s="148"/>
      <c r="R41" s="148"/>
      <c r="S41" s="148"/>
      <c r="T41" s="149"/>
      <c r="U41" s="148"/>
      <c r="V41" s="140"/>
      <c r="W41" s="140"/>
      <c r="X41" s="140"/>
      <c r="Y41" s="140"/>
      <c r="Z41" s="140"/>
      <c r="AA41" s="140"/>
      <c r="AB41" s="140"/>
      <c r="AC41" s="140"/>
      <c r="AD41" s="140"/>
      <c r="AE41" s="140" t="s">
        <v>99</v>
      </c>
      <c r="AF41" s="140"/>
      <c r="AG41" s="140"/>
      <c r="AH41" s="140"/>
      <c r="AI41" s="140"/>
      <c r="AJ41" s="140"/>
      <c r="AK41" s="140"/>
      <c r="AL41" s="140"/>
      <c r="AM41" s="140"/>
      <c r="AN41" s="140"/>
      <c r="AO41" s="140"/>
      <c r="AP41" s="140"/>
      <c r="AQ41" s="140"/>
      <c r="AR41" s="140"/>
      <c r="AS41" s="140"/>
      <c r="AT41" s="140"/>
      <c r="AU41" s="140"/>
      <c r="AV41" s="140"/>
      <c r="AW41" s="140"/>
      <c r="AX41" s="140"/>
      <c r="AY41" s="140"/>
      <c r="AZ41" s="140"/>
      <c r="BA41" s="143" t="str">
        <f>C41</f>
        <v>včetně geodetické zaměření podzemních inženýrských sítí</v>
      </c>
      <c r="BB41" s="140"/>
      <c r="BC41" s="140"/>
      <c r="BD41" s="140"/>
      <c r="BE41" s="140"/>
      <c r="BF41" s="140"/>
      <c r="BG41" s="140"/>
      <c r="BH41" s="140"/>
    </row>
    <row r="42" spans="1:60" outlineLevel="1">
      <c r="A42" s="141">
        <v>18</v>
      </c>
      <c r="B42" s="141" t="s">
        <v>94</v>
      </c>
      <c r="C42" s="172" t="s">
        <v>95</v>
      </c>
      <c r="D42" s="148" t="s">
        <v>96</v>
      </c>
      <c r="E42" s="152">
        <v>1</v>
      </c>
      <c r="F42" s="154">
        <v>10000</v>
      </c>
      <c r="G42" s="155">
        <f>ROUND(E42*F42,2)</f>
        <v>10000</v>
      </c>
      <c r="H42" s="155"/>
      <c r="I42" s="155">
        <f>ROUND(E42*H42,2)</f>
        <v>0</v>
      </c>
      <c r="J42" s="155"/>
      <c r="K42" s="155">
        <f>ROUND(E42*J42,2)</f>
        <v>0</v>
      </c>
      <c r="L42" s="155">
        <v>15</v>
      </c>
      <c r="M42" s="155">
        <f>G42*(1+L42/100)</f>
        <v>11500</v>
      </c>
      <c r="N42" s="148">
        <v>0</v>
      </c>
      <c r="O42" s="148">
        <f>ROUND(E42*N42,5)</f>
        <v>0</v>
      </c>
      <c r="P42" s="148">
        <v>0</v>
      </c>
      <c r="Q42" s="148">
        <f>ROUND(E42*P42,5)</f>
        <v>0</v>
      </c>
      <c r="R42" s="148"/>
      <c r="S42" s="148"/>
      <c r="T42" s="149">
        <v>0</v>
      </c>
      <c r="U42" s="148">
        <f>ROUND(E42*T42,2)</f>
        <v>0</v>
      </c>
      <c r="V42" s="140"/>
      <c r="W42" s="140"/>
      <c r="X42" s="140"/>
      <c r="Y42" s="140"/>
      <c r="Z42" s="140"/>
      <c r="AA42" s="140"/>
      <c r="AB42" s="140"/>
      <c r="AC42" s="140"/>
      <c r="AD42" s="140"/>
      <c r="AE42" s="140" t="s">
        <v>97</v>
      </c>
      <c r="AF42" s="140"/>
      <c r="AG42" s="140"/>
      <c r="AH42" s="140"/>
      <c r="AI42" s="140"/>
      <c r="AJ42" s="140"/>
      <c r="AK42" s="140"/>
      <c r="AL42" s="140"/>
      <c r="AM42" s="140"/>
      <c r="AN42" s="140"/>
      <c r="AO42" s="140"/>
      <c r="AP42" s="140"/>
      <c r="AQ42" s="140"/>
      <c r="AR42" s="140"/>
      <c r="AS42" s="140"/>
      <c r="AT42" s="140"/>
      <c r="AU42" s="140"/>
      <c r="AV42" s="140"/>
      <c r="AW42" s="140"/>
      <c r="AX42" s="140"/>
      <c r="AY42" s="140"/>
      <c r="AZ42" s="140"/>
      <c r="BA42" s="140"/>
      <c r="BB42" s="140"/>
      <c r="BC42" s="140"/>
      <c r="BD42" s="140"/>
      <c r="BE42" s="140"/>
      <c r="BF42" s="140"/>
      <c r="BG42" s="140"/>
      <c r="BH42" s="140"/>
    </row>
    <row r="43" spans="1:60" ht="48" outlineLevel="1">
      <c r="A43" s="164"/>
      <c r="B43" s="164"/>
      <c r="C43" s="250" t="s">
        <v>138</v>
      </c>
      <c r="D43" s="251"/>
      <c r="E43" s="252"/>
      <c r="F43" s="253"/>
      <c r="G43" s="254"/>
      <c r="H43" s="165"/>
      <c r="I43" s="165"/>
      <c r="J43" s="165"/>
      <c r="K43" s="165"/>
      <c r="L43" s="165"/>
      <c r="M43" s="165"/>
      <c r="N43" s="166"/>
      <c r="O43" s="166"/>
      <c r="P43" s="166"/>
      <c r="Q43" s="166"/>
      <c r="R43" s="166"/>
      <c r="S43" s="166"/>
      <c r="T43" s="167"/>
      <c r="U43" s="166"/>
      <c r="V43" s="140"/>
      <c r="W43" s="140"/>
      <c r="X43" s="140"/>
      <c r="Y43" s="140"/>
      <c r="Z43" s="140"/>
      <c r="AA43" s="140"/>
      <c r="AB43" s="140"/>
      <c r="AC43" s="140"/>
      <c r="AD43" s="140"/>
      <c r="AE43" s="140" t="s">
        <v>99</v>
      </c>
      <c r="AF43" s="140"/>
      <c r="AG43" s="140"/>
      <c r="AH43" s="140"/>
      <c r="AI43" s="140"/>
      <c r="AJ43" s="140"/>
      <c r="AK43" s="140"/>
      <c r="AL43" s="140"/>
      <c r="AM43" s="140"/>
      <c r="AN43" s="140"/>
      <c r="AO43" s="140"/>
      <c r="AP43" s="140"/>
      <c r="AQ43" s="140"/>
      <c r="AR43" s="140"/>
      <c r="AS43" s="140"/>
      <c r="AT43" s="140"/>
      <c r="AU43" s="140"/>
      <c r="AV43" s="140"/>
      <c r="AW43" s="140"/>
      <c r="AX43" s="140"/>
      <c r="AY43" s="140"/>
      <c r="AZ43" s="140"/>
      <c r="BA43" s="143" t="str">
        <f>C43</f>
        <v>Jedná se především o objekty ZS, pomocné konstrukce a jiná technická zařízení. Převzetí staveniště a předání stavby. Oplocení do výšky min. 1,8 m v délce cca 35 m, uzamykatelné vstupy - označení tabulkami. Dále ochrana staveb vč. komunikací a zeleně v dosahu účinků stavby, vyznačení podzemních sítí a jejich ochrana. Zabezpečení proti přístupu nepovolaných osob, bezpečné uskladnění materiálu, pořádek na staveništi....</v>
      </c>
      <c r="BB43" s="140"/>
      <c r="BC43" s="140"/>
      <c r="BD43" s="140"/>
      <c r="BE43" s="140"/>
      <c r="BF43" s="140"/>
      <c r="BG43" s="140"/>
      <c r="BH43" s="140"/>
    </row>
    <row r="44" spans="1:60" ht="14">
      <c r="A44" s="4"/>
      <c r="B44" s="5" t="s">
        <v>139</v>
      </c>
      <c r="C44" s="174" t="s">
        <v>139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AC44">
        <v>15</v>
      </c>
      <c r="AD44">
        <v>21</v>
      </c>
    </row>
    <row r="45" spans="1:60" ht="14">
      <c r="A45" s="168"/>
      <c r="B45" s="169" t="s">
        <v>28</v>
      </c>
      <c r="C45" s="175" t="s">
        <v>139</v>
      </c>
      <c r="D45" s="170"/>
      <c r="E45" s="170"/>
      <c r="F45" s="170"/>
      <c r="G45" s="171">
        <f>G8+G24+G29+G31</f>
        <v>13749000</v>
      </c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AC45">
        <f>SUMIF(L7:L43,AC44,G7:G43)</f>
        <v>13749000</v>
      </c>
      <c r="AD45">
        <f>SUMIF(L7:L43,AD44,G7:G43)</f>
        <v>0</v>
      </c>
      <c r="AE45" t="s">
        <v>140</v>
      </c>
    </row>
    <row r="46" spans="1:60" ht="14">
      <c r="A46" s="4"/>
      <c r="B46" s="5" t="s">
        <v>139</v>
      </c>
      <c r="C46" s="174" t="s">
        <v>139</v>
      </c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60" ht="14">
      <c r="A47" s="4"/>
      <c r="B47" s="5" t="s">
        <v>139</v>
      </c>
      <c r="C47" s="174" t="s">
        <v>139</v>
      </c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60">
      <c r="A48" s="231" t="s">
        <v>141</v>
      </c>
      <c r="B48" s="231"/>
      <c r="C48" s="232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31">
      <c r="A49" s="233"/>
      <c r="B49" s="234"/>
      <c r="C49" s="235"/>
      <c r="D49" s="234"/>
      <c r="E49" s="234"/>
      <c r="F49" s="234"/>
      <c r="G49" s="236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AE49" t="s">
        <v>142</v>
      </c>
    </row>
    <row r="50" spans="1:31">
      <c r="A50" s="237"/>
      <c r="B50" s="238"/>
      <c r="C50" s="239"/>
      <c r="D50" s="238"/>
      <c r="E50" s="238"/>
      <c r="F50" s="238"/>
      <c r="G50" s="240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31">
      <c r="A51" s="237"/>
      <c r="B51" s="238"/>
      <c r="C51" s="239"/>
      <c r="D51" s="238"/>
      <c r="E51" s="238"/>
      <c r="F51" s="238"/>
      <c r="G51" s="240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31">
      <c r="A52" s="237"/>
      <c r="B52" s="238"/>
      <c r="C52" s="239"/>
      <c r="D52" s="238"/>
      <c r="E52" s="238"/>
      <c r="F52" s="238"/>
      <c r="G52" s="240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31">
      <c r="A53" s="241"/>
      <c r="B53" s="242"/>
      <c r="C53" s="243"/>
      <c r="D53" s="242"/>
      <c r="E53" s="242"/>
      <c r="F53" s="242"/>
      <c r="G53" s="24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31" ht="14">
      <c r="A54" s="4"/>
      <c r="B54" s="5" t="s">
        <v>139</v>
      </c>
      <c r="C54" s="174" t="s">
        <v>139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31">
      <c r="C55" s="176"/>
      <c r="AE55" t="s">
        <v>143</v>
      </c>
    </row>
  </sheetData>
  <sheetProtection algorithmName="SHA-512" hashValue="YMGmK+qf/rO0lIHLuhRL17u2Hn6y0fhzlB5qR+rU1tml4GYB7V74mrSk1+xiYUmV7LCtkdzJbutLx8SDqIDhJg==" saltValue="lqbS5oIo/2fBWmGXSMURRw==" spinCount="100000" sheet="1" objects="1" scenarios="1"/>
  <mergeCells count="20">
    <mergeCell ref="C23:G23"/>
    <mergeCell ref="A1:G1"/>
    <mergeCell ref="C2:G2"/>
    <mergeCell ref="C3:G3"/>
    <mergeCell ref="C4:G4"/>
    <mergeCell ref="C10:G10"/>
    <mergeCell ref="C12:G12"/>
    <mergeCell ref="C14:G14"/>
    <mergeCell ref="C15:G15"/>
    <mergeCell ref="C17:G17"/>
    <mergeCell ref="C19:G19"/>
    <mergeCell ref="C21:G21"/>
    <mergeCell ref="A48:C48"/>
    <mergeCell ref="A49:G53"/>
    <mergeCell ref="C33:G33"/>
    <mergeCell ref="C35:G35"/>
    <mergeCell ref="C37:G37"/>
    <mergeCell ref="C39:G39"/>
    <mergeCell ref="C41:G41"/>
    <mergeCell ref="C43:G43"/>
  </mergeCells>
  <pageMargins left="0.39370078740157499" right="0.196850393700787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47</vt:i4>
      </vt:variant>
    </vt:vector>
  </HeadingPairs>
  <TitlesOfParts>
    <vt:vector size="51" baseType="lpstr">
      <vt:lpstr>Pokyny pro vyplnění</vt:lpstr>
      <vt:lpstr>Stavba</vt:lpstr>
      <vt:lpstr>VzorPolozky</vt:lpstr>
      <vt:lpstr>Rozpočet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oadresa</vt:lpstr>
      <vt:lpstr>Stavba!Objednatel</vt:lpstr>
      <vt:lpstr>Stavba!Objekt</vt:lpstr>
      <vt:lpstr>'Rozpočet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arch. Miroslav Dvořák</dc:creator>
  <cp:lastModifiedBy>Michal Křikava</cp:lastModifiedBy>
  <cp:lastPrinted>2014-02-28T09:52:57Z</cp:lastPrinted>
  <dcterms:created xsi:type="dcterms:W3CDTF">2009-04-08T07:15:50Z</dcterms:created>
  <dcterms:modified xsi:type="dcterms:W3CDTF">2025-01-08T21:14:57Z</dcterms:modified>
</cp:coreProperties>
</file>